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15525" windowHeight="6630" tabRatio="972" activeTab="5"/>
  </bookViews>
  <sheets>
    <sheet name="General Instructions" sheetId="3" r:id="rId1"/>
    <sheet name="Application-p1" sheetId="1" r:id="rId2"/>
    <sheet name="Appl-Calcs-Base Rate Det-p2" sheetId="11" r:id="rId3"/>
    <sheet name="Appl-Calcs-Blk Gal Rate Det-p3" sheetId="13" r:id="rId4"/>
    <sheet name="Notice-p1" sheetId="4" r:id="rId5"/>
    <sheet name="Notice-Base Rate Dets-pp2-3" sheetId="12" r:id="rId6"/>
  </sheets>
  <definedNames>
    <definedName name="_Toc311195844" localSheetId="3">'Appl-Calcs-Blk Gal Rate Det-p3'!#REF!</definedName>
    <definedName name="_Toc311195844" localSheetId="5">'Notice-Base Rate Dets-pp2-3'!#REF!</definedName>
    <definedName name="_Toc311195844" localSheetId="4">'Notice-p1'!#REF!</definedName>
    <definedName name="_xlnm.Print_Area" localSheetId="2">'Appl-Calcs-Base Rate Det-p2'!$A$1:$I$41</definedName>
    <definedName name="_xlnm.Print_Area" localSheetId="3">'Appl-Calcs-Blk Gal Rate Det-p3'!$A$1:$H$41</definedName>
    <definedName name="_xlnm.Print_Area" localSheetId="1">'Application-p1'!$A$1:$G$52</definedName>
    <definedName name="_xlnm.Print_Area" localSheetId="0">'General Instructions'!$A$1:$P$77</definedName>
    <definedName name="_xlnm.Print_Area" localSheetId="5">'Notice-Base Rate Dets-pp2-3'!$A$1:$H$124</definedName>
    <definedName name="_xlnm.Print_Area" localSheetId="4">'Notice-p1'!$A$1:$N$49</definedName>
  </definedNames>
  <calcPr calcId="145621"/>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workbook>
</file>

<file path=xl/calcChain.xml><?xml version="1.0" encoding="utf-8"?>
<calcChain xmlns="http://schemas.openxmlformats.org/spreadsheetml/2006/main">
  <c r="D25" i="4" l="1"/>
  <c r="D23" i="4" l="1"/>
  <c r="D26" i="4"/>
  <c r="B31" i="12" l="1"/>
  <c r="F29" i="12"/>
  <c r="F30" i="12"/>
  <c r="F31" i="12"/>
  <c r="F32" i="12"/>
  <c r="F28" i="12"/>
  <c r="D32" i="12"/>
  <c r="D29" i="12"/>
  <c r="D30" i="12"/>
  <c r="D31" i="12"/>
  <c r="B29" i="12"/>
  <c r="B30" i="12"/>
  <c r="D28" i="12"/>
  <c r="B28" i="12"/>
  <c r="F17" i="12"/>
  <c r="F103" i="12"/>
  <c r="D118" i="12"/>
  <c r="D115" i="12"/>
  <c r="D116" i="12"/>
  <c r="D117" i="12"/>
  <c r="B115" i="12"/>
  <c r="B116" i="12"/>
  <c r="B117" i="12"/>
  <c r="D114" i="12"/>
  <c r="B114" i="12"/>
  <c r="G31" i="11"/>
  <c r="G103" i="12" s="1"/>
  <c r="G16" i="11"/>
  <c r="G17" i="12" s="1"/>
  <c r="H36" i="13" l="1"/>
  <c r="H35" i="13"/>
  <c r="H34" i="13"/>
  <c r="H33" i="13"/>
  <c r="H32" i="13"/>
  <c r="G27" i="13"/>
  <c r="G110" i="12" s="1"/>
  <c r="H16" i="13"/>
  <c r="H17" i="13"/>
  <c r="H18" i="13"/>
  <c r="H19" i="13"/>
  <c r="H15" i="13"/>
  <c r="H28" i="12" s="1"/>
  <c r="G10" i="13"/>
  <c r="G24" i="11"/>
  <c r="G25" i="11"/>
  <c r="G26" i="11"/>
  <c r="G27" i="11"/>
  <c r="G28" i="11"/>
  <c r="G29" i="11"/>
  <c r="G30" i="11"/>
  <c r="G32" i="11"/>
  <c r="G33" i="11"/>
  <c r="G23" i="11"/>
  <c r="G10" i="11"/>
  <c r="G11" i="11"/>
  <c r="G12" i="11"/>
  <c r="G13" i="11"/>
  <c r="G14" i="11"/>
  <c r="G15" i="11"/>
  <c r="G17" i="11"/>
  <c r="G18" i="11"/>
  <c r="G9" i="11"/>
  <c r="G8" i="11"/>
  <c r="D87" i="12" l="1"/>
  <c r="H88" i="12"/>
  <c r="F88" i="12"/>
  <c r="E105" i="12"/>
  <c r="F96" i="12"/>
  <c r="F97" i="12"/>
  <c r="F98" i="12"/>
  <c r="F99" i="12"/>
  <c r="F100" i="12"/>
  <c r="F101" i="12"/>
  <c r="F102" i="12"/>
  <c r="F104" i="12"/>
  <c r="F105" i="12"/>
  <c r="F115" i="12"/>
  <c r="F116" i="12"/>
  <c r="F117" i="12"/>
  <c r="F118" i="12"/>
  <c r="F114" i="12"/>
  <c r="D110" i="12"/>
  <c r="E19" i="12"/>
  <c r="F10" i="12"/>
  <c r="F11" i="12"/>
  <c r="F12" i="12"/>
  <c r="F13" i="12"/>
  <c r="F14" i="12"/>
  <c r="F15" i="12"/>
  <c r="F16" i="12"/>
  <c r="F18" i="12"/>
  <c r="F19" i="12"/>
  <c r="H32" i="12" l="1"/>
  <c r="H31" i="12"/>
  <c r="H30" i="12"/>
  <c r="H29" i="12"/>
  <c r="H118" i="12"/>
  <c r="H117" i="12"/>
  <c r="H116" i="12"/>
  <c r="H115" i="12"/>
  <c r="H114" i="12"/>
  <c r="G24" i="12"/>
  <c r="G2" i="13"/>
  <c r="E2" i="13"/>
  <c r="D1" i="13"/>
  <c r="H2" i="12" l="1"/>
  <c r="F2" i="12"/>
  <c r="D1" i="12"/>
  <c r="G105" i="12"/>
  <c r="G104" i="12"/>
  <c r="G102" i="12"/>
  <c r="G101" i="12"/>
  <c r="G100" i="12"/>
  <c r="G99" i="12"/>
  <c r="G98" i="12"/>
  <c r="G97" i="12"/>
  <c r="G96" i="12"/>
  <c r="G19" i="12"/>
  <c r="G18" i="12"/>
  <c r="G16" i="12"/>
  <c r="G15" i="12"/>
  <c r="G14" i="12"/>
  <c r="G13" i="12"/>
  <c r="G12" i="12"/>
  <c r="G11" i="12"/>
  <c r="G10" i="12"/>
  <c r="G1" i="11"/>
  <c r="B1" i="11"/>
  <c r="F95" i="12" l="1"/>
  <c r="G95" i="12"/>
  <c r="G9" i="12"/>
  <c r="F9" i="12"/>
  <c r="D24" i="4" l="1"/>
  <c r="K2" i="4" l="1"/>
  <c r="G2" i="4"/>
  <c r="F1" i="4" l="1"/>
</calcChain>
</file>

<file path=xl/sharedStrings.xml><?xml version="1.0" encoding="utf-8"?>
<sst xmlns="http://schemas.openxmlformats.org/spreadsheetml/2006/main" count="400" uniqueCount="192">
  <si>
    <t>Address:</t>
  </si>
  <si>
    <t>Water</t>
  </si>
  <si>
    <t>January</t>
  </si>
  <si>
    <t>February</t>
  </si>
  <si>
    <t>March</t>
  </si>
  <si>
    <t>April</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</si>
  <si>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</si>
  <si>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</si>
  <si>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</si>
  <si>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</si>
  <si>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</si>
  <si>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</si>
  <si>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</si>
  <si>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</si>
  <si>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</si>
  <si>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</si>
  <si>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</si>
  <si>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</si>
  <si>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</si>
  <si>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</si>
  <si>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</si>
  <si>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</si>
  <si>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</si>
  <si>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</si>
  <si>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</si>
  <si>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</si>
  <si>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</si>
  <si>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</si>
  <si>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</si>
  <si>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</si>
  <si>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</si>
  <si>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30,000 G</t>
  </si>
  <si>
    <t>1"</t>
  </si>
  <si>
    <t>1 1/2"</t>
  </si>
  <si>
    <t>GALLONAGE CHARGE:</t>
  </si>
  <si>
    <t xml:space="preserve">Other: </t>
  </si>
  <si>
    <t xml:space="preserve">Telephone: </t>
  </si>
  <si>
    <t>Name:</t>
  </si>
  <si>
    <t>Sewer</t>
  </si>
  <si>
    <t>00-09</t>
  </si>
  <si>
    <t>19-27</t>
  </si>
  <si>
    <t>28-36</t>
  </si>
  <si>
    <t>37-45</t>
  </si>
  <si>
    <t>46-54</t>
  </si>
  <si>
    <t>55-63</t>
  </si>
  <si>
    <t>64-72</t>
  </si>
  <si>
    <t>73-81</t>
  </si>
  <si>
    <t>91-99</t>
  </si>
  <si>
    <t>10-18</t>
  </si>
  <si>
    <t>82-90</t>
  </si>
  <si>
    <t>Utility Name:</t>
  </si>
  <si>
    <t xml:space="preserve">Class "C"  Water or Sewer Utility Request </t>
  </si>
  <si>
    <t>Page 2 of 2</t>
  </si>
  <si>
    <t xml:space="preserve"> (list by name </t>
  </si>
  <si>
    <t>Affiliates</t>
  </si>
  <si>
    <t>Person to whom correspondence concerning this request should be addressed:</t>
  </si>
  <si>
    <t>5/8" or 3/4”</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</si>
  <si>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</si>
  <si>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</si>
  <si>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</si>
  <si>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</si>
  <si>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</si>
  <si>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</si>
  <si>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</si>
  <si>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</si>
  <si>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</si>
  <si>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</si>
  <si>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</si>
  <si>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</si>
  <si>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</si>
  <si>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</si>
  <si>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</si>
  <si>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</si>
  <si>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</si>
  <si>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Month application 
is due:</t>
  </si>
  <si>
    <t>Last two (2) digits 
of CCN Number:</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</si>
  <si>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</si>
  <si>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</si>
  <si>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</si>
  <si>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</si>
  <si>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</si>
  <si>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</si>
  <si>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</si>
  <si>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</si>
  <si>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</si>
  <si>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</si>
  <si>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</si>
  <si>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</si>
  <si>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</si>
  <si>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</si>
  <si>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</si>
  <si>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</si>
  <si>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Current Change in PUC Price Index</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</si>
  <si>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</si>
  <si>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</si>
  <si>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</si>
  <si>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</si>
  <si>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</si>
  <si>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</si>
  <si>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</si>
  <si>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</si>
  <si>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</si>
  <si>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Please note that rates for separate surcharges and pass-through clauses in your tariff may not be included in the calculation.  Only your base rate and gallonage charge may be included.  No fees such as tap fees, late fees, or any other tariffed rate may be increased.</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</si>
  <si>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</si>
  <si>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</si>
  <si>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</si>
  <si>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</si>
  <si>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</si>
  <si>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</si>
  <si>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</si>
  <si>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</si>
  <si>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</si>
  <si>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</si>
  <si>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</si>
  <si>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</si>
  <si>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</si>
  <si>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</si>
  <si>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</si>
  <si>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</si>
  <si>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</si>
  <si>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</si>
  <si>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</si>
  <si>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Proposed 
Monthly 
Base Rates</t>
  </si>
  <si>
    <t>New 
Monthly 
Base Rate</t>
  </si>
  <si>
    <t>Previous
Monthly 
Base Rate</t>
  </si>
  <si>
    <r>
      <t>1.57%</t>
    </r>
    <r>
      <rPr>
        <b/>
        <vertAlign val="superscript"/>
        <sz val="14"/>
        <color rgb="FF00B0F0"/>
        <rFont val="Times New Roman"/>
        <family val="1"/>
      </rPr>
      <t>1</t>
    </r>
  </si>
  <si>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</si>
  <si>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</si>
  <si>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rPr>
        <sz val="20"/>
        <rFont val="Times New Roman"/>
        <family val="1"/>
      </rPr>
      <t xml:space="preserve">The latest price index will be posted on the PUC's website at: </t>
    </r>
    <r>
      <rPr>
        <u/>
        <sz val="20"/>
        <color theme="10"/>
        <rFont val="Times New Roman"/>
        <family val="1"/>
      </rPr>
      <t>http://www.puc.texas.gov/industry/water/reports/Default.aspx.</t>
    </r>
  </si>
  <si>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</si>
  <si>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</si>
  <si>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</si>
  <si>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</si>
  <si>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(Total for all of the utility's CCNs and subdivisions.)</t>
  </si>
  <si>
    <t>APPLICATION - CALCS - BASE RATE DETAIL</t>
  </si>
  <si>
    <t xml:space="preserve">Effective Date of Approved Increase: </t>
  </si>
  <si>
    <t>File your application, proposed notice, and previously approved tariff (rate pages only) with the Public Utility Commission of Texas (PUC).</t>
  </si>
  <si>
    <t>Public Utility Commission of Texas</t>
  </si>
  <si>
    <t>(If applicable, an Individual, Corporation, or Other Legal Entity other than Utility)</t>
  </si>
  <si>
    <t xml:space="preserve">  </t>
  </si>
  <si>
    <t xml:space="preserve">Do not send notice to your customers or raise rates until you receive approval of the proposed notice from the PUC.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</si>
  <si>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</si>
  <si>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</si>
  <si>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t>Page 3 of 3</t>
  </si>
  <si>
    <t>Page 2 of 3</t>
  </si>
  <si>
    <t xml:space="preserve">  Page 1 of 3</t>
  </si>
  <si>
    <t>Page 1 of 3</t>
  </si>
  <si>
    <t>for a Price Rate Adjustment</t>
  </si>
  <si>
    <t>BASE RATES</t>
  </si>
  <si>
    <t>GALLONAGE CHARGES</t>
  </si>
  <si>
    <r>
      <t xml:space="preserve">for each additional 1,000 gallons over the minimum
</t>
    </r>
    <r>
      <rPr>
        <sz val="14"/>
        <color rgb="FFFF0000"/>
        <rFont val="Times New Roman"/>
        <family val="1"/>
      </rPr>
      <t>(use this table for a single gallonage rate)</t>
    </r>
  </si>
  <si>
    <t>and CCN No.)</t>
  </si>
  <si>
    <t>http://www.puc.texas.gov/industry/water/reports/Default.aspx</t>
  </si>
  <si>
    <t>Enter all applicable data in unlocked cells.  For example, the "Other:______" cell or the "Previous Tariff Rates" column should be completed using the utility's previously approved tariff.  The remainder of the worksheet will automatically calculate new tariff values.</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</si>
  <si>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</si>
  <si>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t xml:space="preserve">The PUC will review the proposed rate and tariff.  Once the rate adjustment is approved, official notice to customers must be provided 30 days prior to your effective date.  </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</si>
  <si>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</si>
  <si>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</si>
  <si>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</si>
  <si>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</si>
  <si>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</si>
  <si>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C utility holding multiple CCNs, the utility may file an application in any month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 rate adjustment based on the price index, or if you need a rate increase different from that allowed by the use of the price index, then you will need to file the more detailed application package used by Class B utilities.</t>
    </r>
  </si>
  <si>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</si>
  <si>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</si>
  <si>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</si>
  <si>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DEFINITION OF A CLASS C UTILITY -</t>
    </r>
    <r>
      <rPr>
        <sz val="20"/>
        <color rgb="FF000000"/>
        <rFont val="Times New Roman"/>
        <family val="1"/>
      </rPr>
      <t xml:space="preserve"> A public utility that provides retail water or sewer utility service to fewer than 500 taps or active connection</t>
    </r>
    <r>
      <rPr>
        <sz val="20"/>
        <rFont val="Times New Roman"/>
        <family val="1"/>
      </rPr>
      <t xml:space="preserve">s </t>
    </r>
    <r>
      <rPr>
        <b/>
        <sz val="20"/>
        <rFont val="Times New Roman"/>
        <family val="1"/>
      </rPr>
      <t>is considered a Class C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</si>
  <si>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r>
      <rPr>
        <b/>
        <sz val="12"/>
        <rFont val="Times New Roman"/>
        <family val="1"/>
      </rPr>
      <t>1.57%</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</si>
  <si>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 xml:space="preserve">he Texas Water Code limits the increase to the lesser of either 5% or the change in annual price index.  The current annual price index change is published at: </t>
    </r>
  </si>
  <si>
    <r>
      <t>1.57%</t>
    </r>
    <r>
      <rPr>
        <b/>
        <vertAlign val="superscript"/>
        <sz val="14"/>
        <rFont val="Times New Roman"/>
        <family val="1"/>
      </rPr>
      <t>1</t>
    </r>
  </si>
  <si>
    <r>
      <rPr>
        <b/>
        <vertAlign val="superscript"/>
        <sz val="16"/>
        <rFont val="Times New Roman"/>
        <family val="1"/>
      </rPr>
      <t>1</t>
    </r>
    <r>
      <rPr>
        <sz val="16"/>
        <rFont val="Times New Roman"/>
        <family val="1"/>
      </rPr>
      <t>The Texas Water Code limits the increase to the lesser of either 5% or the change in annual price index.  The current annual price index change is published at:</t>
    </r>
  </si>
  <si>
    <r>
      <t>1.57%</t>
    </r>
    <r>
      <rPr>
        <b/>
        <vertAlign val="superscript"/>
        <sz val="13.5"/>
        <rFont val="Times New Roman"/>
        <family val="1"/>
      </rPr>
      <t>1</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</si>
  <si>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</si>
  <si>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</si>
  <si>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</si>
  <si>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1.57%</t>
    </r>
    <r>
      <rPr>
        <b/>
        <vertAlign val="superscript"/>
        <sz val="12"/>
        <rFont val="Times New Roman"/>
        <family val="1"/>
      </rPr>
      <t>1</t>
    </r>
  </si>
  <si>
    <r>
      <t>GALLONAGE CHARGES</t>
    </r>
    <r>
      <rPr>
        <b/>
        <vertAlign val="superscript"/>
        <sz val="16"/>
        <rFont val="Times New Roman"/>
        <family val="1"/>
      </rPr>
      <t>1</t>
    </r>
  </si>
  <si>
    <t>Applicants must calculate the billing comparison, which should only include the base rate, block gallonage rate, and gallonage rate charges.  Do not include other assessments, such as pass-throughs and regulatory assessment fees remitted to the Texas Commission on Environmental Quality (TCEQ), etc.</t>
  </si>
  <si>
    <t>12228</t>
  </si>
  <si>
    <t>20789</t>
  </si>
  <si>
    <t xml:space="preserve">  Rankin Park Maintenance &amp; Utilities</t>
  </si>
  <si>
    <t>P.O. Box 9648</t>
  </si>
  <si>
    <t>Spring</t>
  </si>
  <si>
    <t>TX 77387</t>
  </si>
  <si>
    <t>713-417-4343</t>
  </si>
  <si>
    <t>281-821-8700</t>
  </si>
  <si>
    <t>Lori@stjamescabaret.com</t>
  </si>
  <si>
    <t>Lori Keyser</t>
  </si>
  <si>
    <t>Tx. 77387</t>
  </si>
  <si>
    <t>Lori @stjamescabaret.com</t>
  </si>
  <si>
    <t xml:space="preserve">  NONE</t>
  </si>
  <si>
    <t xml:space="preserve">                       Rankin Park </t>
  </si>
  <si>
    <t>15th</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</si>
</sst>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1"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13.5"/>
      <name val="Times New Roman"/>
      <family val="1"/>
    </font>
    <font>
      <b/>
      <vertAlign val="superscript"/>
      <sz val="20"/>
      <name val="Times New Roman"/>
      <family val="1"/>
    </font>
    <font>
      <b/>
      <sz val="16"/>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5">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0" fillId="0" borderId="0" xfId="0" applyFont="1" applyAlignment="1">
      <alignment horizontal="left" vertical="top"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2"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2"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41" fillId="0" borderId="0" xfId="8" applyFont="1" applyAlignment="1">
      <alignment horizontal="left"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53" fillId="0" borderId="0" xfId="0" applyFont="1" applyFill="1" applyAlignment="1" applyProtection="1">
      <alignment horizontal="center" vertical="center"/>
    </xf>
    <xf numFmtId="164" fontId="7" fillId="0" borderId="1" xfId="3" applyNumberFormat="1" applyFont="1" applyFill="1" applyBorder="1" applyAlignment="1" applyProtection="1">
      <alignment horizontal="left" vertical="center"/>
    </xf>
    <xf numFmtId="164" fontId="7" fillId="0" borderId="1" xfId="3" applyNumberFormat="1" applyFont="1" applyFill="1" applyBorder="1" applyAlignment="1" applyProtection="1">
      <alignment horizontal="left" vertical="center" wrapText="1"/>
    </xf>
    <xf numFmtId="0" fontId="7" fillId="0" borderId="1"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7" fillId="0" borderId="15" xfId="0" applyFont="1" applyFill="1" applyBorder="1" applyAlignment="1" applyProtection="1">
      <alignment horizontal="center" vertical="center"/>
    </xf>
    <xf numFmtId="0" fontId="40" fillId="0" borderId="0" xfId="0" applyFont="1" applyAlignment="1">
      <alignment horizontal="justify" wrapText="1"/>
    </xf>
    <xf numFmtId="0" fontId="54" fillId="0" borderId="0" xfId="0" applyFont="1" applyAlignment="1">
      <alignment horizontal="justify" vertical="center"/>
    </xf>
    <xf numFmtId="0" fontId="37" fillId="0" borderId="0" xfId="0" applyFont="1" applyAlignment="1">
      <alignment horizontal="justify" vertical="top" wrapText="1"/>
    </xf>
    <xf numFmtId="0" fontId="54" fillId="0" borderId="0" xfId="0" applyFont="1" applyAlignment="1">
      <alignment horizontal="justify" vertical="center" wrapText="1"/>
    </xf>
    <xf numFmtId="0" fontId="41" fillId="0" borderId="0" xfId="8" applyFont="1" applyAlignment="1">
      <alignment horizontal="left" vertical="top" wrapText="1"/>
    </xf>
    <xf numFmtId="0" fontId="37" fillId="0" borderId="0" xfId="0" applyFont="1" applyAlignment="1">
      <alignment horizontal="left" vertical="top" wrapText="1"/>
    </xf>
    <xf numFmtId="0" fontId="43" fillId="0" borderId="0" xfId="0" applyFont="1" applyAlignment="1">
      <alignment horizontal="left" wrapText="1"/>
    </xf>
    <xf numFmtId="0" fontId="5" fillId="0" borderId="0" xfId="0" applyFont="1" applyAlignment="1">
      <alignment horizontal="center" vertical="center"/>
    </xf>
    <xf numFmtId="0" fontId="18" fillId="0" borderId="0" xfId="0" applyFont="1" applyAlignment="1">
      <alignment horizontal="right" vertical="center"/>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3" fillId="0" borderId="29"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3" xfId="0" applyFont="1" applyBorder="1" applyAlignment="1">
      <alignment horizontal="center"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7" xfId="0" applyFont="1" applyBorder="1" applyAlignment="1">
      <alignment horizontal="left" vertical="center" wrapText="1"/>
    </xf>
    <xf numFmtId="0" fontId="37" fillId="0" borderId="32" xfId="0" applyFont="1" applyBorder="1" applyAlignment="1">
      <alignment horizontal="left" vertical="center" wrapText="1"/>
    </xf>
    <xf numFmtId="0" fontId="37" fillId="0" borderId="28" xfId="0" applyFont="1" applyBorder="1" applyAlignment="1">
      <alignment horizontal="left" vertical="center" wrapText="1"/>
    </xf>
    <xf numFmtId="0" fontId="37" fillId="0" borderId="25" xfId="0" applyFont="1" applyBorder="1" applyAlignment="1">
      <alignment horizontal="left" vertical="center" wrapText="1"/>
    </xf>
    <xf numFmtId="0" fontId="37" fillId="0" borderId="31" xfId="0" applyFont="1" applyBorder="1" applyAlignment="1">
      <alignment horizontal="left" vertical="center" wrapText="1"/>
    </xf>
    <xf numFmtId="0" fontId="37" fillId="0" borderId="23"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16" fontId="7" fillId="0" borderId="25" xfId="0" quotePrefix="1" applyNumberFormat="1" applyFont="1" applyBorder="1" applyAlignment="1">
      <alignment horizontal="center" vertical="center" wrapText="1"/>
    </xf>
    <xf numFmtId="16" fontId="7" fillId="0" borderId="23" xfId="0" quotePrefix="1" applyNumberFormat="1" applyFont="1" applyBorder="1" applyAlignment="1">
      <alignment horizontal="center" vertical="center" wrapText="1"/>
    </xf>
    <xf numFmtId="0" fontId="7"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37" fillId="0" borderId="38" xfId="0" applyFont="1" applyBorder="1" applyAlignment="1">
      <alignment horizontal="left" vertical="center" wrapText="1"/>
    </xf>
    <xf numFmtId="0" fontId="37" fillId="0" borderId="37" xfId="0" applyFont="1" applyBorder="1" applyAlignment="1">
      <alignment horizontal="left" vertical="center" wrapText="1"/>
    </xf>
    <xf numFmtId="0" fontId="37" fillId="0" borderId="39"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45" fillId="0" borderId="0" xfId="0" applyFont="1" applyAlignment="1">
      <alignment horizontal="justify" vertical="top" wrapText="1"/>
    </xf>
    <xf numFmtId="0" fontId="40" fillId="0" borderId="0" xfId="0" applyFont="1" applyAlignment="1">
      <alignment horizontal="justify" vertical="top" wrapText="1"/>
    </xf>
    <xf numFmtId="0" fontId="45" fillId="0" borderId="0" xfId="0" applyFont="1" applyAlignment="1">
      <alignment horizontal="left" vertical="top"/>
    </xf>
    <xf numFmtId="0" fontId="15" fillId="0" borderId="14" xfId="2" applyFont="1" applyBorder="1" applyAlignment="1" applyProtection="1">
      <alignment horizontal="left"/>
      <protection locked="0"/>
    </xf>
    <xf numFmtId="0" fontId="15" fillId="0" borderId="1" xfId="2" applyFont="1" applyBorder="1" applyAlignment="1" applyProtection="1">
      <alignment horizontal="left"/>
      <protection locked="0"/>
    </xf>
    <xf numFmtId="0" fontId="19" fillId="0" borderId="13" xfId="0" applyFont="1" applyFill="1" applyBorder="1" applyAlignment="1" applyProtection="1">
      <alignment horizontal="center" vertical="top"/>
    </xf>
    <xf numFmtId="0" fontId="15" fillId="0" borderId="1" xfId="3" applyFont="1"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5" fillId="0" borderId="7"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10" fillId="0" borderId="0" xfId="4" quotePrefix="1" applyFont="1" applyFill="1" applyBorder="1" applyAlignment="1" applyProtection="1">
      <alignment horizontal="justify" wrapText="1"/>
    </xf>
    <xf numFmtId="10" fontId="62" fillId="0" borderId="19" xfId="0" applyNumberFormat="1" applyFont="1" applyBorder="1" applyAlignment="1" applyProtection="1">
      <alignment horizontal="center" vertical="center"/>
      <protection locked="0"/>
    </xf>
    <xf numFmtId="10" fontId="6" fillId="0" borderId="40" xfId="0" applyNumberFormat="1" applyFont="1" applyBorder="1" applyAlignment="1" applyProtection="1">
      <alignment horizontal="center" vertical="center"/>
      <protection locked="0"/>
    </xf>
    <xf numFmtId="10" fontId="6" fillId="0" borderId="22" xfId="0" applyNumberFormat="1" applyFont="1" applyBorder="1" applyAlignment="1" applyProtection="1">
      <alignment horizontal="center" vertical="center"/>
      <protection locked="0"/>
    </xf>
    <xf numFmtId="0" fontId="6" fillId="0" borderId="7" xfId="0" applyFont="1" applyFill="1" applyBorder="1" applyAlignment="1" applyProtection="1">
      <alignment horizontal="center"/>
      <protection locked="0"/>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6"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6"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5" fillId="0" borderId="18" xfId="0" applyNumberFormat="1" applyFont="1" applyBorder="1" applyAlignment="1" applyProtection="1">
      <alignment horizontal="center" vertical="center" wrapText="1"/>
      <protection locked="0"/>
    </xf>
    <xf numFmtId="44" fontId="5" fillId="0" borderId="41" xfId="0" applyNumberFormat="1" applyFont="1" applyBorder="1" applyAlignment="1" applyProtection="1">
      <alignment horizontal="center" vertical="center" wrapText="1"/>
      <protection locked="0"/>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3" xfId="0" applyFont="1" applyFill="1" applyBorder="1" applyAlignment="1" applyProtection="1">
      <alignment horizontal="left" vertical="center" wrapText="1"/>
      <protection locked="0"/>
    </xf>
    <xf numFmtId="0" fontId="6" fillId="0" borderId="0" xfId="0" applyFont="1" applyFill="1" applyAlignment="1" applyProtection="1">
      <alignment horizontal="center" vertical="center"/>
    </xf>
    <xf numFmtId="44" fontId="7" fillId="0" borderId="18" xfId="0" applyNumberFormat="1" applyFont="1" applyBorder="1" applyAlignment="1" applyProtection="1">
      <alignment horizontal="center" vertical="center" wrapText="1"/>
      <protection locked="0"/>
    </xf>
    <xf numFmtId="44" fontId="7" fillId="0" borderId="41" xfId="0" applyNumberFormat="1" applyFont="1" applyBorder="1" applyAlignment="1" applyProtection="1">
      <alignment horizontal="center" vertical="center" wrapText="1"/>
      <protection locked="0"/>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7" fillId="0" borderId="43" xfId="0" applyFont="1" applyFill="1" applyBorder="1" applyAlignment="1" applyProtection="1">
      <alignment horizontal="left" vertical="center" wrapText="1"/>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1" xfId="0" applyNumberFormat="1" applyFont="1" applyFill="1" applyBorder="1" applyAlignment="1" applyProtection="1">
      <alignment horizontal="center" vertical="center" wrapText="1"/>
      <protection locked="0"/>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0" fontId="7" fillId="0" borderId="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0" fontId="47" fillId="0" borderId="0" xfId="0" applyFont="1" applyFill="1" applyBorder="1" applyAlignment="1" applyProtection="1">
      <alignment horizontal="right"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10" fillId="0" borderId="0" xfId="0" applyFont="1" applyFill="1" applyBorder="1" applyAlignment="1" applyProtection="1">
      <alignment horizontal="justify" vertical="top" wrapText="1"/>
    </xf>
    <xf numFmtId="0" fontId="7" fillId="0" borderId="12" xfId="0" applyFont="1" applyFill="1" applyBorder="1" applyAlignment="1" applyProtection="1">
      <alignment horizontal="center" vertical="center"/>
    </xf>
    <xf numFmtId="0" fontId="7" fillId="0" borderId="13"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58" fillId="0" borderId="0" xfId="8" applyFont="1" applyFill="1" applyBorder="1" applyAlignment="1" applyProtection="1">
      <alignment horizontal="left" wrapText="1"/>
    </xf>
    <xf numFmtId="0" fontId="0" fillId="0" borderId="0" xfId="0" applyAlignment="1"/>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0" fontId="16" fillId="0" borderId="0" xfId="0" applyFont="1" applyFill="1" applyAlignment="1" applyProtection="1">
      <alignment horizontal="center"/>
    </xf>
    <xf numFmtId="0" fontId="6" fillId="0" borderId="19" xfId="0" applyFont="1" applyFill="1" applyBorder="1" applyAlignment="1" applyProtection="1">
      <alignment horizontal="center" wrapText="1"/>
    </xf>
    <xf numFmtId="0" fontId="6" fillId="0" borderId="22" xfId="0" applyFont="1" applyFill="1" applyBorder="1" applyAlignment="1" applyProtection="1">
      <alignment horizontal="center" wrapText="1"/>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3" xfId="0" applyFont="1" applyFill="1" applyBorder="1" applyAlignment="1" applyProtection="1">
      <alignment horizontal="left" vertical="center" wrapText="1"/>
      <protection locked="0"/>
    </xf>
    <xf numFmtId="0" fontId="53" fillId="0" borderId="0" xfId="0" applyFont="1" applyFill="1" applyAlignment="1" applyProtection="1">
      <alignment horizontal="center" vertical="center"/>
    </xf>
    <xf numFmtId="0" fontId="70" fillId="0" borderId="15" xfId="0" applyFont="1" applyFill="1" applyBorder="1" applyAlignment="1" applyProtection="1">
      <alignment horizontal="center"/>
    </xf>
    <xf numFmtId="0" fontId="70" fillId="0" borderId="14" xfId="0" applyFont="1" applyFill="1" applyBorder="1" applyAlignment="1" applyProtection="1">
      <alignment horizontal="center"/>
    </xf>
    <xf numFmtId="0" fontId="70"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0" fillId="0" borderId="0" xfId="0" applyAlignment="1">
      <alignment horizontal="justify" vertical="top" wrapText="1"/>
    </xf>
    <xf numFmtId="0" fontId="10" fillId="0" borderId="0" xfId="0" applyFont="1" applyAlignment="1" applyProtection="1">
      <alignment horizontal="justify" vertical="top" wrapText="1"/>
      <protection locked="0"/>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cellStyle name="Percent" xfId="6" builtinId="5"/>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oneCellAnchor>
    <xdr:from>
      <xdr:col>0</xdr:col>
      <xdr:colOff>200025</xdr:colOff>
      <xdr:row>42</xdr:row>
      <xdr:rowOff>0</xdr:rowOff>
    </xdr:from>
    <xdr:ext cx="716280" cy="283989"/>
    <xdr:sp macro="" textlink="">
      <xdr:nvSpPr>
        <xdr:cNvPr id="4" name="TextBox 3"/>
        <xdr:cNvSpPr txBox="1"/>
      </xdr:nvSpPr>
      <xdr:spPr>
        <a:xfrm>
          <a:off x="200025" y="21209000"/>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53914</xdr:colOff>
      <xdr:row>25</xdr:row>
      <xdr:rowOff>36905</xdr:rowOff>
    </xdr:from>
    <xdr:to>
      <xdr:col>15</xdr:col>
      <xdr:colOff>90661</xdr:colOff>
      <xdr:row>26</xdr:row>
      <xdr:rowOff>14146</xdr:rowOff>
    </xdr:to>
    <xdr:pic>
      <xdr:nvPicPr>
        <xdr:cNvPr id="6" name="Picture 5"/>
        <xdr:cNvPicPr>
          <a:picLocks noChangeAspect="1"/>
        </xdr:cNvPicPr>
      </xdr:nvPicPr>
      <xdr:blipFill>
        <a:blip xmlns:r="http://schemas.openxmlformats.org/officeDocument/2006/relationships" r:embed="rId1"/>
        <a:stretch>
          <a:fillRect/>
        </a:stretch>
      </xdr:blipFill>
      <xdr:spPr>
        <a:xfrm>
          <a:off x="449291" y="10172943"/>
          <a:ext cx="10658021" cy="318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84138</xdr:colOff>
      <xdr:row>6</xdr:row>
      <xdr:rowOff>276224</xdr:rowOff>
    </xdr:to>
    <xdr:pic>
      <xdr:nvPicPr>
        <xdr:cNvPr id="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50</xdr:row>
      <xdr:rowOff>144780</xdr:rowOff>
    </xdr:from>
    <xdr:ext cx="716280" cy="254493"/>
    <xdr:sp macro="" textlink="">
      <xdr:nvSpPr>
        <xdr:cNvPr id="3" name="TextBox 2"/>
        <xdr:cNvSpPr txBox="1"/>
      </xdr:nvSpPr>
      <xdr:spPr>
        <a:xfrm>
          <a:off x="205740" y="15781655"/>
          <a:ext cx="716280" cy="254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10314"/>
    <xdr:sp macro="" textlink="">
      <xdr:nvSpPr>
        <xdr:cNvPr id="2" name="TextBox 1"/>
        <xdr:cNvSpPr txBox="1"/>
      </xdr:nvSpPr>
      <xdr:spPr>
        <a:xfrm>
          <a:off x="31025" y="10314215"/>
          <a:ext cx="716280" cy="210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1177925</xdr:colOff>
      <xdr:row>53</xdr:row>
      <xdr:rowOff>139700</xdr:rowOff>
    </xdr:from>
    <xdr:to>
      <xdr:col>7</xdr:col>
      <xdr:colOff>358775</xdr:colOff>
      <xdr:row>54</xdr:row>
      <xdr:rowOff>82550</xdr:rowOff>
    </xdr:to>
    <xdr:sp macro="" textlink="" fLocksText="0">
      <xdr:nvSpPr>
        <xdr:cNvPr id="2" name="TextBox 1"/>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1177925</xdr:colOff>
      <xdr:row>54</xdr:row>
      <xdr:rowOff>130175</xdr:rowOff>
    </xdr:from>
    <xdr:to>
      <xdr:col>7</xdr:col>
      <xdr:colOff>358775</xdr:colOff>
      <xdr:row>55</xdr:row>
      <xdr:rowOff>82550</xdr:rowOff>
    </xdr:to>
    <xdr:sp macro="" textlink="" fLocksText="0">
      <xdr:nvSpPr>
        <xdr:cNvPr id="3" name="TextBox 2"/>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527050</xdr:colOff>
      <xdr:row>52</xdr:row>
      <xdr:rowOff>98425</xdr:rowOff>
    </xdr:from>
    <xdr:to>
      <xdr:col>6</xdr:col>
      <xdr:colOff>1031874</xdr:colOff>
      <xdr:row>53</xdr:row>
      <xdr:rowOff>73025</xdr:rowOff>
    </xdr:to>
    <xdr:sp macro="" textlink="" fLocksText="0">
      <xdr:nvSpPr>
        <xdr:cNvPr id="5" name="TextBox 4"/>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xdr:cNvSpPr txBox="1"/>
      </xdr:nvSpPr>
      <xdr:spPr>
        <a:xfrm>
          <a:off x="0" y="153035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1352550</xdr:colOff>
      <xdr:row>62</xdr:row>
      <xdr:rowOff>28576</xdr:rowOff>
    </xdr:from>
    <xdr:to>
      <xdr:col>7</xdr:col>
      <xdr:colOff>622300</xdr:colOff>
      <xdr:row>62</xdr:row>
      <xdr:rowOff>166688</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63</xdr:row>
      <xdr:rowOff>3968</xdr:rowOff>
    </xdr:from>
    <xdr:to>
      <xdr:col>7</xdr:col>
      <xdr:colOff>622300</xdr:colOff>
      <xdr:row>63</xdr:row>
      <xdr:rowOff>146843</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60</xdr:row>
      <xdr:rowOff>194468</xdr:rowOff>
    </xdr:from>
    <xdr:to>
      <xdr:col>6</xdr:col>
      <xdr:colOff>1206499</xdr:colOff>
      <xdr:row>61</xdr:row>
      <xdr:rowOff>164307</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122</xdr:row>
      <xdr:rowOff>173036</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www.puc.texas.gov/industry/filings/FilingProceed.asp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utility.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drawing" Target="../drawings/drawing2.xml"/><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www.puc.texas.gov/industry/water/reports/Default.asp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www.puc.texas.gov/industry/water/reports/Default.asp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hyperlink" Target="http://www.puc.texas.gov/industry/water/reports/Default.asp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R88"/>
  <sheetViews>
    <sheetView showGridLines="0" view="pageLayout" topLeftCell="A75" zoomScale="73" zoomScaleNormal="66" zoomScaleSheetLayoutView="66" zoomScalePageLayoutView="73" workbookViewId="0">
      <selection sqref="A1:P2"/>
    </sheetView>
  </sheetViews>
  <sheetFormatPr defaultColWidth="9.140625" defaultRowHeight="15" x14ac:dyDescent="0.25"/>
  <cols>
    <col min="1" max="1" width="5.5703125" style="1" customWidth="1"/>
    <col min="2" max="3" width="12" style="1" customWidth="1"/>
    <col min="4" max="5" width="9.140625" style="1"/>
    <col min="6" max="6" width="12.285156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54" t="s">
        <v>165</v>
      </c>
      <c r="B1" s="254"/>
      <c r="C1" s="254"/>
      <c r="D1" s="254"/>
      <c r="E1" s="254"/>
      <c r="F1" s="254"/>
      <c r="G1" s="254"/>
      <c r="H1" s="254"/>
      <c r="I1" s="254"/>
      <c r="J1" s="254"/>
      <c r="K1" s="254"/>
      <c r="L1" s="254"/>
      <c r="M1" s="254"/>
      <c r="N1" s="254"/>
      <c r="O1" s="254"/>
      <c r="P1" s="254"/>
    </row>
    <row r="2" spans="1:16" ht="56.25" customHeight="1" x14ac:dyDescent="0.25">
      <c r="A2" s="254"/>
      <c r="B2" s="254"/>
      <c r="C2" s="254"/>
      <c r="D2" s="254"/>
      <c r="E2" s="254"/>
      <c r="F2" s="254"/>
      <c r="G2" s="254"/>
      <c r="H2" s="254"/>
      <c r="I2" s="254"/>
      <c r="J2" s="254"/>
      <c r="K2" s="254"/>
      <c r="L2" s="254"/>
      <c r="M2" s="254"/>
      <c r="N2" s="254"/>
      <c r="O2" s="254"/>
      <c r="P2" s="254"/>
    </row>
    <row r="3" spans="1:16" ht="34.5" customHeight="1" x14ac:dyDescent="0.25">
      <c r="A3" s="11"/>
      <c r="B3" s="11"/>
      <c r="C3" s="11"/>
      <c r="D3" s="11"/>
      <c r="E3" s="11"/>
      <c r="F3" s="11"/>
      <c r="G3" s="11"/>
      <c r="H3" s="11"/>
      <c r="I3" s="4"/>
      <c r="J3" s="2"/>
      <c r="K3" s="2"/>
      <c r="L3" s="2"/>
      <c r="M3" s="2"/>
    </row>
    <row r="4" spans="1:16" ht="53.25" customHeight="1" x14ac:dyDescent="0.25">
      <c r="A4" s="253" t="s">
        <v>161</v>
      </c>
      <c r="B4" s="253"/>
      <c r="C4" s="253"/>
      <c r="D4" s="253"/>
      <c r="E4" s="253"/>
      <c r="F4" s="253"/>
      <c r="G4" s="253"/>
      <c r="H4" s="253"/>
      <c r="I4" s="253"/>
      <c r="J4" s="253"/>
      <c r="K4" s="253"/>
      <c r="L4" s="253"/>
      <c r="M4" s="253"/>
      <c r="N4" s="253"/>
      <c r="O4" s="253"/>
      <c r="P4" s="253"/>
    </row>
    <row r="5" spans="1:16" ht="84.75" customHeight="1" x14ac:dyDescent="0.25">
      <c r="A5" s="253"/>
      <c r="B5" s="253"/>
      <c r="C5" s="253"/>
      <c r="D5" s="253"/>
      <c r="E5" s="253"/>
      <c r="F5" s="253"/>
      <c r="G5" s="253"/>
      <c r="H5" s="253"/>
      <c r="I5" s="253"/>
      <c r="J5" s="253"/>
      <c r="K5" s="253"/>
      <c r="L5" s="253"/>
      <c r="M5" s="253"/>
      <c r="N5" s="253"/>
      <c r="O5" s="253"/>
      <c r="P5" s="253"/>
    </row>
    <row r="6" spans="1:16" ht="71.25" customHeight="1" x14ac:dyDescent="0.25">
      <c r="A6" s="253"/>
      <c r="B6" s="253"/>
      <c r="C6" s="253"/>
      <c r="D6" s="253"/>
      <c r="E6" s="253"/>
      <c r="F6" s="253"/>
      <c r="G6" s="253"/>
      <c r="H6" s="253"/>
      <c r="I6" s="253"/>
      <c r="J6" s="253"/>
      <c r="K6" s="253"/>
      <c r="L6" s="253"/>
      <c r="M6" s="253"/>
      <c r="N6" s="253"/>
      <c r="O6" s="253"/>
      <c r="P6" s="253"/>
    </row>
    <row r="7" spans="1:16" ht="53.25" customHeight="1" x14ac:dyDescent="0.25">
      <c r="A7" s="253"/>
      <c r="B7" s="253"/>
      <c r="C7" s="253"/>
      <c r="D7" s="253"/>
      <c r="E7" s="253"/>
      <c r="F7" s="253"/>
      <c r="G7" s="253"/>
      <c r="H7" s="253"/>
      <c r="I7" s="253"/>
      <c r="J7" s="253"/>
      <c r="K7" s="253"/>
      <c r="L7" s="253"/>
      <c r="M7" s="253"/>
      <c r="N7" s="253"/>
      <c r="O7" s="253"/>
      <c r="P7" s="253"/>
    </row>
    <row r="8" spans="1:16" ht="33.75" customHeight="1" x14ac:dyDescent="0.25">
      <c r="A8" s="12"/>
      <c r="B8" s="12"/>
      <c r="C8" s="12"/>
      <c r="D8" s="12"/>
      <c r="E8" s="12"/>
      <c r="F8" s="12"/>
      <c r="G8" s="12"/>
      <c r="H8" s="12"/>
      <c r="I8" s="12"/>
      <c r="J8" s="12"/>
      <c r="K8" s="12"/>
      <c r="L8" s="12"/>
      <c r="M8" s="12"/>
      <c r="N8" s="12"/>
    </row>
    <row r="9" spans="1:16" ht="20.25" customHeight="1" x14ac:dyDescent="0.25">
      <c r="B9" s="25"/>
      <c r="C9" s="259"/>
      <c r="D9" s="259"/>
      <c r="E9" s="259"/>
      <c r="F9" s="259"/>
      <c r="J9" s="2"/>
      <c r="K9" s="2"/>
      <c r="L9" s="2"/>
      <c r="M9" s="2"/>
    </row>
    <row r="10" spans="1:16" ht="6" customHeight="1" x14ac:dyDescent="0.25">
      <c r="A10" s="25"/>
      <c r="B10" s="25"/>
      <c r="C10" s="260"/>
      <c r="D10" s="260"/>
      <c r="E10" s="260"/>
      <c r="F10" s="260"/>
      <c r="I10" s="284" t="s">
        <v>126</v>
      </c>
      <c r="J10" s="285"/>
      <c r="K10" s="285"/>
      <c r="L10" s="285"/>
      <c r="M10" s="285"/>
      <c r="N10" s="286"/>
    </row>
    <row r="11" spans="1:16" ht="68.25" customHeight="1" thickBot="1" x14ac:dyDescent="0.3">
      <c r="C11" s="255" t="s">
        <v>75</v>
      </c>
      <c r="D11" s="256"/>
      <c r="E11" s="255" t="s">
        <v>74</v>
      </c>
      <c r="F11" s="256"/>
      <c r="I11" s="287"/>
      <c r="J11" s="288"/>
      <c r="K11" s="288"/>
      <c r="L11" s="288"/>
      <c r="M11" s="288"/>
      <c r="N11" s="289"/>
    </row>
    <row r="12" spans="1:16" ht="18.75" customHeight="1" thickTop="1" thickBot="1" x14ac:dyDescent="0.3">
      <c r="C12" s="269" t="s">
        <v>39</v>
      </c>
      <c r="D12" s="270"/>
      <c r="E12" s="269" t="s">
        <v>2</v>
      </c>
      <c r="F12" s="270"/>
      <c r="I12" s="290"/>
      <c r="J12" s="291"/>
      <c r="K12" s="291"/>
      <c r="L12" s="291"/>
      <c r="M12" s="291"/>
      <c r="N12" s="292"/>
    </row>
    <row r="13" spans="1:16" ht="18.75" customHeight="1" thickTop="1" x14ac:dyDescent="0.25">
      <c r="C13" s="271" t="s">
        <v>48</v>
      </c>
      <c r="D13" s="272"/>
      <c r="E13" s="257" t="s">
        <v>3</v>
      </c>
      <c r="F13" s="258"/>
      <c r="I13" s="261" t="s">
        <v>79</v>
      </c>
      <c r="J13" s="262"/>
      <c r="K13" s="262"/>
      <c r="L13" s="262"/>
      <c r="M13" s="262"/>
      <c r="N13" s="263"/>
    </row>
    <row r="14" spans="1:16" ht="18.75" customHeight="1" x14ac:dyDescent="0.25">
      <c r="C14" s="257" t="s">
        <v>40</v>
      </c>
      <c r="D14" s="258"/>
      <c r="E14" s="257" t="s">
        <v>4</v>
      </c>
      <c r="F14" s="258"/>
      <c r="I14" s="264"/>
      <c r="J14" s="265"/>
      <c r="K14" s="265"/>
      <c r="L14" s="265"/>
      <c r="M14" s="265"/>
      <c r="N14" s="266"/>
    </row>
    <row r="15" spans="1:16" ht="18.75" customHeight="1" x14ac:dyDescent="0.25">
      <c r="C15" s="257" t="s">
        <v>41</v>
      </c>
      <c r="D15" s="258"/>
      <c r="E15" s="257" t="s">
        <v>5</v>
      </c>
      <c r="F15" s="258"/>
      <c r="I15" s="264" t="s">
        <v>78</v>
      </c>
      <c r="J15" s="265"/>
      <c r="K15" s="265"/>
      <c r="L15" s="265"/>
      <c r="M15" s="265"/>
      <c r="N15" s="266"/>
    </row>
    <row r="16" spans="1:16" ht="18.75" customHeight="1" x14ac:dyDescent="0.25">
      <c r="C16" s="257" t="s">
        <v>42</v>
      </c>
      <c r="D16" s="258"/>
      <c r="E16" s="257" t="s">
        <v>6</v>
      </c>
      <c r="F16" s="258"/>
      <c r="I16" s="264"/>
      <c r="J16" s="265"/>
      <c r="K16" s="265"/>
      <c r="L16" s="265"/>
      <c r="M16" s="265"/>
      <c r="N16" s="266"/>
    </row>
    <row r="17" spans="1:16" ht="18.75" customHeight="1" x14ac:dyDescent="0.25">
      <c r="C17" s="257" t="s">
        <v>43</v>
      </c>
      <c r="D17" s="258"/>
      <c r="E17" s="257" t="s">
        <v>7</v>
      </c>
      <c r="F17" s="258"/>
      <c r="I17" s="275" t="s">
        <v>89</v>
      </c>
      <c r="J17" s="276"/>
      <c r="K17" s="276"/>
      <c r="L17" s="276"/>
      <c r="M17" s="276"/>
      <c r="N17" s="277"/>
    </row>
    <row r="18" spans="1:16" ht="18.75" customHeight="1" x14ac:dyDescent="0.25">
      <c r="C18" s="257" t="s">
        <v>44</v>
      </c>
      <c r="D18" s="258"/>
      <c r="E18" s="257" t="s">
        <v>8</v>
      </c>
      <c r="F18" s="258"/>
      <c r="I18" s="278"/>
      <c r="J18" s="279"/>
      <c r="K18" s="279"/>
      <c r="L18" s="279"/>
      <c r="M18" s="279"/>
      <c r="N18" s="280"/>
    </row>
    <row r="19" spans="1:16" ht="18.75" customHeight="1" x14ac:dyDescent="0.25">
      <c r="C19" s="257" t="s">
        <v>45</v>
      </c>
      <c r="D19" s="258"/>
      <c r="E19" s="257" t="s">
        <v>9</v>
      </c>
      <c r="F19" s="258"/>
      <c r="I19" s="281"/>
      <c r="J19" s="282"/>
      <c r="K19" s="282"/>
      <c r="L19" s="282"/>
      <c r="M19" s="282"/>
      <c r="N19" s="283"/>
    </row>
    <row r="20" spans="1:16" ht="18.75" customHeight="1" x14ac:dyDescent="0.25">
      <c r="C20" s="257" t="s">
        <v>46</v>
      </c>
      <c r="D20" s="258"/>
      <c r="E20" s="257" t="s">
        <v>22</v>
      </c>
      <c r="F20" s="258"/>
      <c r="I20" s="13"/>
      <c r="J20" s="5"/>
    </row>
    <row r="21" spans="1:16" ht="18.75" customHeight="1" x14ac:dyDescent="0.25">
      <c r="C21" s="257" t="s">
        <v>49</v>
      </c>
      <c r="D21" s="258"/>
      <c r="E21" s="257" t="s">
        <v>23</v>
      </c>
      <c r="F21" s="258"/>
      <c r="I21" s="13"/>
      <c r="J21" s="5"/>
    </row>
    <row r="22" spans="1:16" ht="18.75" customHeight="1" x14ac:dyDescent="0.25">
      <c r="C22" s="273" t="s">
        <v>47</v>
      </c>
      <c r="D22" s="274"/>
      <c r="E22" s="273" t="s">
        <v>24</v>
      </c>
      <c r="F22" s="274"/>
      <c r="J22" s="2"/>
    </row>
    <row r="23" spans="1:16" ht="33.75" customHeight="1" x14ac:dyDescent="0.25">
      <c r="D23" s="5"/>
      <c r="E23" s="3"/>
      <c r="F23" s="2"/>
      <c r="G23" s="2"/>
      <c r="H23" s="2"/>
      <c r="J23" s="2"/>
      <c r="K23" s="2"/>
    </row>
    <row r="24" spans="1:16" s="14" customFormat="1" ht="21.95" customHeight="1" x14ac:dyDescent="0.4">
      <c r="A24" s="17" t="s">
        <v>76</v>
      </c>
      <c r="B24" s="17"/>
      <c r="D24" s="15"/>
      <c r="E24" s="16"/>
      <c r="I24" s="13"/>
    </row>
    <row r="25" spans="1:16" s="19" customFormat="1" ht="30" customHeight="1" x14ac:dyDescent="0.4">
      <c r="A25" s="164">
        <v>1</v>
      </c>
      <c r="B25" s="18" t="s">
        <v>77</v>
      </c>
      <c r="D25" s="20"/>
      <c r="E25" s="21"/>
      <c r="I25" s="14"/>
    </row>
    <row r="26" spans="1:16" s="19" customFormat="1" ht="26.25" x14ac:dyDescent="0.4">
      <c r="A26" s="22"/>
      <c r="D26" s="20"/>
      <c r="E26" s="21"/>
      <c r="I26" s="14"/>
    </row>
    <row r="27" spans="1:16" s="19" customFormat="1" ht="10.7" customHeight="1" x14ac:dyDescent="0.4">
      <c r="A27" s="22"/>
      <c r="D27" s="20"/>
      <c r="E27" s="21"/>
      <c r="I27" s="14"/>
    </row>
    <row r="28" spans="1:16" s="19" customFormat="1" ht="96.75" customHeight="1" x14ac:dyDescent="0.25">
      <c r="A28" s="23">
        <v>2</v>
      </c>
      <c r="B28" s="294" t="s">
        <v>129</v>
      </c>
      <c r="C28" s="294"/>
      <c r="D28" s="294"/>
      <c r="E28" s="294"/>
      <c r="F28" s="294"/>
      <c r="G28" s="294"/>
      <c r="H28" s="294"/>
      <c r="I28" s="294"/>
      <c r="J28" s="294"/>
      <c r="K28" s="294"/>
      <c r="L28" s="294"/>
      <c r="M28" s="294"/>
      <c r="N28" s="294"/>
      <c r="O28" s="294"/>
      <c r="P28" s="294"/>
    </row>
    <row r="29" spans="1:16" s="19" customFormat="1" ht="57.75" customHeight="1" x14ac:dyDescent="0.25">
      <c r="A29" s="164">
        <v>3</v>
      </c>
      <c r="B29" s="248" t="s">
        <v>128</v>
      </c>
      <c r="C29" s="248"/>
      <c r="D29" s="248"/>
      <c r="E29" s="248"/>
      <c r="F29" s="248"/>
      <c r="G29" s="248"/>
      <c r="H29" s="248"/>
      <c r="I29" s="248"/>
      <c r="J29" s="248"/>
      <c r="K29" s="248"/>
      <c r="L29" s="248"/>
      <c r="M29" s="248"/>
      <c r="N29" s="248"/>
      <c r="O29" s="248"/>
      <c r="P29" s="248"/>
    </row>
    <row r="30" spans="1:16" s="19" customFormat="1" ht="10.7" customHeight="1" x14ac:dyDescent="0.25">
      <c r="A30" s="164"/>
      <c r="B30" s="163"/>
      <c r="C30" s="163"/>
      <c r="D30" s="163"/>
      <c r="E30" s="163"/>
      <c r="F30" s="163"/>
      <c r="G30" s="163"/>
      <c r="H30" s="163"/>
      <c r="I30" s="163"/>
      <c r="J30" s="163"/>
      <c r="K30" s="163"/>
      <c r="L30" s="163"/>
      <c r="M30" s="163"/>
      <c r="N30" s="163"/>
      <c r="O30" s="163"/>
      <c r="P30" s="163"/>
    </row>
    <row r="31" spans="1:16" s="19" customFormat="1" ht="57" customHeight="1" x14ac:dyDescent="0.25">
      <c r="A31" s="164">
        <v>4</v>
      </c>
      <c r="B31" s="246" t="s">
        <v>136</v>
      </c>
      <c r="C31" s="246"/>
      <c r="D31" s="246"/>
      <c r="E31" s="246"/>
      <c r="F31" s="246"/>
      <c r="G31" s="246"/>
      <c r="H31" s="246"/>
      <c r="I31" s="246"/>
      <c r="J31" s="246"/>
      <c r="K31" s="246"/>
      <c r="L31" s="246"/>
      <c r="M31" s="246"/>
      <c r="N31" s="246"/>
      <c r="O31" s="246"/>
      <c r="P31" s="246"/>
    </row>
    <row r="32" spans="1:16" s="24" customFormat="1" ht="26.25" customHeight="1" x14ac:dyDescent="0.25">
      <c r="B32" s="295" t="s">
        <v>140</v>
      </c>
      <c r="C32" s="295"/>
      <c r="D32" s="295"/>
      <c r="E32" s="295"/>
      <c r="F32" s="295"/>
      <c r="G32" s="295"/>
      <c r="H32" s="295"/>
      <c r="I32" s="295"/>
      <c r="J32" s="295"/>
      <c r="K32" s="295"/>
      <c r="L32" s="295"/>
      <c r="M32" s="295"/>
      <c r="N32" s="295"/>
      <c r="O32" s="295"/>
      <c r="P32" s="295"/>
    </row>
    <row r="33" spans="1:16" s="24" customFormat="1" ht="17.25" customHeight="1" x14ac:dyDescent="0.25">
      <c r="B33" s="165"/>
      <c r="C33" s="165"/>
      <c r="D33" s="165"/>
      <c r="E33" s="165"/>
      <c r="F33" s="165"/>
      <c r="G33" s="165"/>
      <c r="H33" s="165"/>
      <c r="I33" s="165"/>
      <c r="J33" s="165"/>
      <c r="K33" s="165"/>
      <c r="L33" s="165"/>
      <c r="M33" s="165"/>
      <c r="N33" s="165"/>
      <c r="O33" s="165"/>
      <c r="P33" s="165"/>
    </row>
    <row r="34" spans="1:16" s="19" customFormat="1" ht="56.25" customHeight="1" x14ac:dyDescent="0.25">
      <c r="A34" s="164">
        <v>5</v>
      </c>
      <c r="B34" s="294" t="s">
        <v>155</v>
      </c>
      <c r="C34" s="294"/>
      <c r="D34" s="294"/>
      <c r="E34" s="294"/>
      <c r="F34" s="294"/>
      <c r="G34" s="294"/>
      <c r="H34" s="294"/>
      <c r="I34" s="294"/>
      <c r="J34" s="294"/>
      <c r="K34" s="294"/>
      <c r="L34" s="294"/>
      <c r="M34" s="294"/>
      <c r="N34" s="294"/>
      <c r="O34" s="294"/>
      <c r="P34" s="294"/>
    </row>
    <row r="35" spans="1:16" s="19" customFormat="1" ht="10.7" customHeight="1" x14ac:dyDescent="0.25">
      <c r="A35" s="164"/>
      <c r="B35" s="162"/>
      <c r="C35" s="162"/>
      <c r="D35" s="162"/>
      <c r="E35" s="162"/>
      <c r="F35" s="162"/>
      <c r="G35" s="162"/>
      <c r="H35" s="162"/>
      <c r="I35" s="162"/>
      <c r="J35" s="162"/>
      <c r="K35" s="162"/>
      <c r="L35" s="162"/>
      <c r="M35" s="162"/>
      <c r="N35" s="162"/>
      <c r="O35" s="162"/>
      <c r="P35" s="162"/>
    </row>
    <row r="36" spans="1:16" s="19" customFormat="1" ht="59.25" customHeight="1" x14ac:dyDescent="0.25">
      <c r="A36" s="22">
        <v>6</v>
      </c>
      <c r="B36" s="246" t="s">
        <v>156</v>
      </c>
      <c r="C36" s="246"/>
      <c r="D36" s="246"/>
      <c r="E36" s="246"/>
      <c r="F36" s="246"/>
      <c r="G36" s="246"/>
      <c r="H36" s="246"/>
      <c r="I36" s="246"/>
      <c r="J36" s="246"/>
      <c r="K36" s="246"/>
      <c r="L36" s="246"/>
      <c r="M36" s="246"/>
      <c r="N36" s="246"/>
      <c r="O36" s="246"/>
      <c r="P36" s="246"/>
    </row>
    <row r="37" spans="1:16" s="19" customFormat="1" ht="81" customHeight="1" x14ac:dyDescent="0.25">
      <c r="B37" s="293" t="s">
        <v>127</v>
      </c>
      <c r="C37" s="293"/>
      <c r="D37" s="293"/>
      <c r="E37" s="293"/>
      <c r="F37" s="293"/>
      <c r="G37" s="293"/>
      <c r="H37" s="293"/>
      <c r="I37" s="293"/>
      <c r="J37" s="293"/>
      <c r="K37" s="293"/>
      <c r="L37" s="293"/>
      <c r="M37" s="293"/>
      <c r="N37" s="293"/>
      <c r="O37" s="293"/>
      <c r="P37" s="293"/>
    </row>
    <row r="38" spans="1:16" s="19" customFormat="1" ht="26.25" x14ac:dyDescent="0.25">
      <c r="B38" s="161"/>
      <c r="C38" s="161"/>
      <c r="D38" s="161"/>
      <c r="E38" s="161"/>
      <c r="F38" s="161"/>
      <c r="G38" s="161"/>
      <c r="H38" s="161"/>
      <c r="I38" s="161"/>
      <c r="J38" s="161"/>
      <c r="K38" s="161"/>
      <c r="L38" s="161"/>
      <c r="M38" s="161"/>
      <c r="N38" s="161"/>
      <c r="O38" s="161"/>
      <c r="P38" s="161"/>
    </row>
    <row r="39" spans="1:16" s="19" customFormat="1" ht="26.25" x14ac:dyDescent="0.25">
      <c r="B39" s="172"/>
      <c r="C39" s="172"/>
      <c r="D39" s="172"/>
      <c r="E39" s="172"/>
      <c r="F39" s="172"/>
      <c r="G39" s="172"/>
      <c r="H39" s="172"/>
      <c r="I39" s="172"/>
      <c r="J39" s="172"/>
      <c r="K39" s="172"/>
      <c r="L39" s="172"/>
      <c r="M39" s="172"/>
      <c r="N39" s="172"/>
      <c r="O39" s="172"/>
      <c r="P39" s="172"/>
    </row>
    <row r="40" spans="1:16" s="19" customFormat="1" ht="26.25" x14ac:dyDescent="0.25">
      <c r="B40" s="172"/>
      <c r="C40" s="172"/>
      <c r="D40" s="172"/>
      <c r="E40" s="172"/>
      <c r="F40" s="172"/>
      <c r="G40" s="172"/>
      <c r="H40" s="172"/>
      <c r="I40" s="172"/>
      <c r="J40" s="172"/>
      <c r="K40" s="172"/>
      <c r="L40" s="172"/>
      <c r="M40" s="172"/>
      <c r="N40" s="172"/>
      <c r="O40" s="172"/>
      <c r="P40" s="172"/>
    </row>
    <row r="41" spans="1:16" s="19" customFormat="1" ht="26.25" x14ac:dyDescent="0.25">
      <c r="B41" s="161"/>
      <c r="C41" s="161"/>
      <c r="D41" s="161"/>
      <c r="E41" s="161"/>
      <c r="F41" s="161"/>
      <c r="G41" s="161"/>
      <c r="H41" s="161"/>
      <c r="I41" s="161"/>
      <c r="J41" s="161"/>
      <c r="K41" s="161"/>
      <c r="L41" s="161"/>
      <c r="M41" s="161"/>
      <c r="N41" s="161"/>
      <c r="O41" s="161"/>
      <c r="P41" s="161"/>
    </row>
    <row r="42" spans="1:16" s="19" customFormat="1" ht="26.25" x14ac:dyDescent="0.25">
      <c r="A42" s="22"/>
      <c r="B42" s="164"/>
      <c r="D42" s="20"/>
      <c r="E42" s="21"/>
      <c r="I42" s="26"/>
    </row>
    <row r="43" spans="1:16" ht="26.25" customHeight="1" x14ac:dyDescent="0.25">
      <c r="G43" s="251" t="s">
        <v>81</v>
      </c>
      <c r="H43" s="251"/>
      <c r="I43" s="251"/>
      <c r="O43" s="252" t="s">
        <v>90</v>
      </c>
      <c r="P43" s="252"/>
    </row>
    <row r="44" spans="1:16" s="19" customFormat="1" ht="60" customHeight="1" x14ac:dyDescent="0.25">
      <c r="A44" s="22">
        <v>7</v>
      </c>
      <c r="B44" s="246" t="s">
        <v>157</v>
      </c>
      <c r="C44" s="246"/>
      <c r="D44" s="246"/>
      <c r="E44" s="246"/>
      <c r="F44" s="246"/>
      <c r="G44" s="246"/>
      <c r="H44" s="246"/>
      <c r="I44" s="246"/>
      <c r="J44" s="246"/>
      <c r="K44" s="246"/>
      <c r="L44" s="246"/>
      <c r="M44" s="246"/>
      <c r="N44" s="246"/>
      <c r="O44" s="246"/>
      <c r="P44" s="246"/>
    </row>
    <row r="45" spans="1:16" s="19" customFormat="1" ht="29.25" customHeight="1" x14ac:dyDescent="0.25">
      <c r="A45" s="22"/>
      <c r="B45" s="248" t="s">
        <v>158</v>
      </c>
      <c r="C45" s="249"/>
      <c r="D45" s="249"/>
      <c r="E45" s="249"/>
      <c r="F45" s="249"/>
      <c r="G45" s="249"/>
      <c r="H45" s="249"/>
      <c r="I45" s="249"/>
      <c r="J45" s="249"/>
      <c r="K45" s="249"/>
      <c r="L45" s="249"/>
      <c r="M45" s="249"/>
      <c r="N45" s="249"/>
      <c r="O45" s="249"/>
      <c r="P45" s="249"/>
    </row>
    <row r="46" spans="1:16" s="14" customFormat="1" ht="26.25" x14ac:dyDescent="0.4">
      <c r="B46" s="28"/>
      <c r="I46" s="27"/>
    </row>
    <row r="47" spans="1:16" s="14" customFormat="1" ht="129" customHeight="1" x14ac:dyDescent="0.4">
      <c r="A47" s="22">
        <v>8</v>
      </c>
      <c r="B47" s="244" t="s">
        <v>141</v>
      </c>
      <c r="C47" s="244"/>
      <c r="D47" s="244"/>
      <c r="E47" s="244"/>
      <c r="F47" s="244"/>
      <c r="G47" s="244"/>
      <c r="H47" s="244"/>
      <c r="I47" s="244"/>
      <c r="J47" s="244"/>
      <c r="K47" s="244"/>
      <c r="L47" s="244"/>
      <c r="M47" s="244"/>
      <c r="N47" s="244"/>
      <c r="O47" s="244"/>
      <c r="P47" s="244"/>
    </row>
    <row r="48" spans="1:16" s="14" customFormat="1" ht="26.25" x14ac:dyDescent="0.4">
      <c r="A48" s="22"/>
      <c r="I48" s="19"/>
    </row>
    <row r="49" spans="1:16" s="14" customFormat="1" ht="75.75" customHeight="1" x14ac:dyDescent="0.4">
      <c r="A49" s="22">
        <v>9</v>
      </c>
      <c r="B49" s="244" t="s">
        <v>159</v>
      </c>
      <c r="C49" s="244"/>
      <c r="D49" s="244"/>
      <c r="E49" s="244"/>
      <c r="F49" s="244"/>
      <c r="G49" s="244"/>
      <c r="H49" s="244"/>
      <c r="I49" s="244"/>
      <c r="J49" s="244"/>
      <c r="K49" s="244"/>
      <c r="L49" s="244"/>
      <c r="M49" s="244"/>
      <c r="N49" s="244"/>
      <c r="O49" s="244"/>
      <c r="P49" s="244"/>
    </row>
    <row r="50" spans="1:16" s="14" customFormat="1" ht="57" customHeight="1" x14ac:dyDescent="0.4">
      <c r="A50" s="22"/>
      <c r="B50" s="250" t="s">
        <v>160</v>
      </c>
      <c r="C50" s="250"/>
      <c r="D50" s="250"/>
      <c r="E50" s="250"/>
      <c r="F50" s="250"/>
      <c r="G50" s="250"/>
      <c r="H50" s="250"/>
      <c r="I50" s="250"/>
      <c r="J50" s="250"/>
      <c r="K50" s="250"/>
      <c r="L50" s="250"/>
      <c r="M50" s="250"/>
      <c r="N50" s="250"/>
      <c r="O50" s="250"/>
      <c r="P50" s="250"/>
    </row>
    <row r="51" spans="1:16" s="14" customFormat="1" ht="20.25" customHeight="1" x14ac:dyDescent="0.4">
      <c r="A51" s="22"/>
      <c r="I51" s="19"/>
    </row>
    <row r="52" spans="1:16" s="14" customFormat="1" ht="153" customHeight="1" x14ac:dyDescent="0.4">
      <c r="A52" s="22">
        <v>10</v>
      </c>
      <c r="B52" s="247" t="s">
        <v>164</v>
      </c>
      <c r="C52" s="247"/>
      <c r="D52" s="247"/>
      <c r="E52" s="247"/>
      <c r="F52" s="247"/>
      <c r="G52" s="247"/>
      <c r="H52" s="247"/>
      <c r="I52" s="247"/>
      <c r="J52" s="247"/>
      <c r="K52" s="247"/>
      <c r="L52" s="247"/>
      <c r="M52" s="247"/>
      <c r="N52" s="247"/>
      <c r="O52" s="247"/>
      <c r="P52" s="247"/>
    </row>
    <row r="53" spans="1:16" s="14" customFormat="1" ht="21.95" customHeight="1" x14ac:dyDescent="0.4">
      <c r="A53" s="17"/>
      <c r="B53" s="17"/>
      <c r="D53" s="15"/>
      <c r="E53" s="16"/>
    </row>
    <row r="54" spans="1:16" s="14" customFormat="1" ht="78" customHeight="1" x14ac:dyDescent="0.4">
      <c r="A54" s="22">
        <v>11</v>
      </c>
      <c r="B54" s="244" t="s">
        <v>176</v>
      </c>
      <c r="C54" s="244"/>
      <c r="D54" s="244"/>
      <c r="E54" s="244"/>
      <c r="F54" s="244"/>
      <c r="G54" s="244"/>
      <c r="H54" s="244"/>
      <c r="I54" s="244"/>
      <c r="J54" s="244"/>
      <c r="K54" s="244"/>
      <c r="L54" s="244"/>
      <c r="M54" s="244"/>
      <c r="N54" s="244"/>
      <c r="O54" s="244"/>
      <c r="P54" s="244"/>
    </row>
    <row r="55" spans="1:16" s="14" customFormat="1" ht="21.95" customHeight="1" x14ac:dyDescent="0.4">
      <c r="A55" s="22"/>
      <c r="D55" s="15"/>
      <c r="E55" s="16"/>
    </row>
    <row r="56" spans="1:16" s="14" customFormat="1" ht="76.5" customHeight="1" x14ac:dyDescent="0.4">
      <c r="A56" s="22">
        <v>12</v>
      </c>
      <c r="B56" s="244" t="s">
        <v>163</v>
      </c>
      <c r="C56" s="244"/>
      <c r="D56" s="244"/>
      <c r="E56" s="244"/>
      <c r="F56" s="244"/>
      <c r="G56" s="244"/>
      <c r="H56" s="244"/>
      <c r="I56" s="244"/>
      <c r="J56" s="244"/>
      <c r="K56" s="244"/>
      <c r="L56" s="244"/>
      <c r="M56" s="244"/>
      <c r="N56" s="244"/>
      <c r="O56" s="244"/>
      <c r="P56" s="244"/>
    </row>
    <row r="57" spans="1:16" s="14" customFormat="1" ht="57.75" customHeight="1" x14ac:dyDescent="0.4">
      <c r="A57" s="22"/>
      <c r="B57" s="245" t="s">
        <v>162</v>
      </c>
      <c r="C57" s="245"/>
      <c r="D57" s="245"/>
      <c r="E57" s="245"/>
      <c r="F57" s="245"/>
      <c r="G57" s="245"/>
      <c r="H57" s="245"/>
      <c r="I57" s="245"/>
      <c r="J57" s="245"/>
      <c r="K57" s="245"/>
      <c r="L57" s="245"/>
      <c r="M57" s="245"/>
      <c r="N57" s="245"/>
      <c r="O57" s="245"/>
      <c r="P57" s="245"/>
    </row>
    <row r="58" spans="1:16" s="14" customFormat="1" ht="21.95" customHeight="1" x14ac:dyDescent="0.4">
      <c r="A58" s="22"/>
      <c r="B58" s="17"/>
      <c r="D58" s="15"/>
      <c r="E58" s="16"/>
    </row>
    <row r="59" spans="1:16" s="14" customFormat="1" ht="62.25" customHeight="1" x14ac:dyDescent="0.4">
      <c r="A59" s="246" t="s">
        <v>142</v>
      </c>
      <c r="B59" s="246"/>
      <c r="C59" s="246"/>
      <c r="D59" s="246"/>
      <c r="E59" s="246"/>
      <c r="F59" s="246"/>
      <c r="G59" s="246"/>
      <c r="H59" s="246"/>
      <c r="I59" s="246"/>
      <c r="J59" s="246"/>
      <c r="K59" s="246"/>
      <c r="L59" s="246"/>
      <c r="M59" s="246"/>
      <c r="N59" s="246"/>
      <c r="O59" s="246"/>
      <c r="P59" s="246"/>
    </row>
    <row r="60" spans="1:16" s="14" customFormat="1" ht="77.25" customHeight="1" x14ac:dyDescent="0.4">
      <c r="A60" s="246"/>
      <c r="B60" s="246"/>
      <c r="C60" s="246"/>
      <c r="D60" s="246"/>
      <c r="E60" s="246"/>
      <c r="F60" s="246"/>
      <c r="G60" s="246"/>
      <c r="H60" s="246"/>
      <c r="I60" s="246"/>
      <c r="J60" s="246"/>
      <c r="K60" s="246"/>
      <c r="L60" s="246"/>
      <c r="M60" s="246"/>
      <c r="N60" s="246"/>
      <c r="O60" s="246"/>
      <c r="P60" s="246"/>
    </row>
    <row r="61" spans="1:16" s="14" customFormat="1" ht="50.25" customHeight="1" x14ac:dyDescent="0.4">
      <c r="A61" s="246"/>
      <c r="B61" s="246"/>
      <c r="C61" s="246"/>
      <c r="D61" s="246"/>
      <c r="E61" s="246"/>
      <c r="F61" s="246"/>
      <c r="G61" s="246"/>
      <c r="H61" s="246"/>
      <c r="I61" s="246"/>
      <c r="J61" s="246"/>
      <c r="K61" s="246"/>
      <c r="L61" s="246"/>
      <c r="M61" s="246"/>
      <c r="N61" s="246"/>
      <c r="O61" s="246"/>
      <c r="P61" s="246"/>
    </row>
    <row r="62" spans="1:16" s="14" customFormat="1" ht="24.95" customHeight="1" x14ac:dyDescent="0.4">
      <c r="A62" s="246"/>
      <c r="B62" s="246"/>
      <c r="C62" s="246"/>
      <c r="D62" s="246"/>
      <c r="E62" s="246"/>
      <c r="F62" s="246"/>
      <c r="G62" s="246"/>
      <c r="H62" s="246"/>
      <c r="I62" s="246"/>
      <c r="J62" s="246"/>
      <c r="K62" s="246"/>
      <c r="L62" s="246"/>
      <c r="M62" s="246"/>
      <c r="N62" s="246"/>
      <c r="O62" s="246"/>
      <c r="P62" s="246"/>
    </row>
    <row r="63" spans="1:16" s="14" customFormat="1" ht="24.95" customHeight="1" x14ac:dyDescent="0.4">
      <c r="A63" s="246"/>
      <c r="B63" s="246"/>
      <c r="C63" s="246"/>
      <c r="D63" s="246"/>
      <c r="E63" s="246"/>
      <c r="F63" s="246"/>
      <c r="G63" s="246"/>
      <c r="H63" s="246"/>
      <c r="I63" s="246"/>
      <c r="J63" s="246"/>
      <c r="K63" s="246"/>
      <c r="L63" s="246"/>
      <c r="M63" s="246"/>
      <c r="N63" s="246"/>
      <c r="O63" s="246"/>
      <c r="P63" s="246"/>
    </row>
    <row r="64" spans="1:16" s="14" customFormat="1" ht="24.95" customHeight="1" x14ac:dyDescent="0.4">
      <c r="A64" s="246"/>
      <c r="B64" s="246"/>
      <c r="C64" s="246"/>
      <c r="D64" s="246"/>
      <c r="E64" s="246"/>
      <c r="F64" s="246"/>
      <c r="G64" s="246"/>
      <c r="H64" s="246"/>
      <c r="I64" s="246"/>
      <c r="J64" s="246"/>
      <c r="K64" s="246"/>
      <c r="L64" s="246"/>
      <c r="M64" s="246"/>
      <c r="N64" s="246"/>
      <c r="O64" s="246"/>
      <c r="P64" s="246"/>
    </row>
    <row r="65" spans="1:16" s="14" customFormat="1" ht="24.95" customHeight="1" x14ac:dyDescent="0.4">
      <c r="A65" s="166"/>
      <c r="B65" s="166"/>
      <c r="C65" s="166"/>
      <c r="D65" s="166"/>
      <c r="E65" s="166"/>
      <c r="F65" s="166"/>
      <c r="G65" s="166"/>
      <c r="H65" s="166"/>
      <c r="I65" s="166"/>
      <c r="J65" s="166"/>
      <c r="K65" s="166"/>
      <c r="L65" s="166"/>
      <c r="M65" s="166"/>
      <c r="N65" s="166"/>
      <c r="O65" s="166"/>
      <c r="P65" s="166"/>
    </row>
    <row r="66" spans="1:16" s="14" customFormat="1" ht="24.95" customHeight="1" x14ac:dyDescent="0.4">
      <c r="A66" s="166"/>
      <c r="B66" s="166"/>
      <c r="C66" s="166"/>
      <c r="D66" s="166"/>
      <c r="E66" s="166"/>
      <c r="F66" s="166"/>
      <c r="G66" s="166"/>
      <c r="H66" s="166"/>
      <c r="I66" s="166"/>
      <c r="J66" s="166"/>
      <c r="K66" s="166"/>
      <c r="L66" s="166"/>
      <c r="M66" s="166"/>
      <c r="N66" s="166"/>
      <c r="O66" s="166"/>
      <c r="P66" s="166"/>
    </row>
    <row r="67" spans="1:16" s="14" customFormat="1" ht="24.95" customHeight="1" x14ac:dyDescent="0.4">
      <c r="A67" s="166"/>
      <c r="B67" s="166"/>
      <c r="C67" s="166"/>
      <c r="D67" s="166"/>
      <c r="E67" s="166"/>
      <c r="F67" s="166"/>
      <c r="G67" s="166"/>
      <c r="H67" s="166"/>
      <c r="I67" s="166"/>
      <c r="J67" s="166"/>
      <c r="K67" s="166"/>
      <c r="L67" s="166"/>
      <c r="M67" s="166"/>
      <c r="N67" s="166"/>
      <c r="O67" s="166"/>
      <c r="P67" s="166"/>
    </row>
    <row r="68" spans="1:16" s="14" customFormat="1" ht="24.95" customHeight="1" x14ac:dyDescent="0.4">
      <c r="A68" s="166"/>
      <c r="B68" s="166"/>
      <c r="C68" s="166"/>
      <c r="D68" s="166"/>
      <c r="E68" s="166"/>
      <c r="F68" s="166"/>
      <c r="G68" s="166"/>
      <c r="H68" s="166"/>
      <c r="I68" s="166"/>
      <c r="J68" s="166"/>
      <c r="K68" s="166"/>
      <c r="L68" s="166"/>
      <c r="M68" s="166"/>
      <c r="N68" s="166"/>
      <c r="O68" s="166"/>
      <c r="P68" s="166"/>
    </row>
    <row r="69" spans="1:16" s="14" customFormat="1" ht="24.95" customHeight="1" x14ac:dyDescent="0.4">
      <c r="A69" s="166"/>
      <c r="B69" s="166"/>
      <c r="C69" s="166"/>
      <c r="D69" s="166"/>
      <c r="E69" s="166"/>
      <c r="F69" s="166"/>
      <c r="G69" s="166"/>
      <c r="H69" s="166"/>
      <c r="I69" s="166"/>
      <c r="J69" s="166"/>
      <c r="K69" s="166"/>
      <c r="L69" s="166"/>
      <c r="M69" s="166"/>
      <c r="N69" s="166"/>
      <c r="O69" s="166"/>
      <c r="P69" s="166"/>
    </row>
    <row r="70" spans="1:16" s="14" customFormat="1" ht="24.95" customHeight="1" x14ac:dyDescent="0.4">
      <c r="A70" s="166"/>
      <c r="B70" s="166"/>
      <c r="C70" s="166"/>
      <c r="D70" s="166"/>
      <c r="E70" s="166"/>
      <c r="F70" s="166"/>
      <c r="G70" s="166"/>
      <c r="H70" s="166"/>
      <c r="I70" s="166"/>
      <c r="J70" s="166"/>
      <c r="K70" s="166"/>
      <c r="L70" s="166"/>
      <c r="M70" s="166"/>
      <c r="N70" s="166"/>
      <c r="O70" s="166"/>
      <c r="P70" s="166"/>
    </row>
    <row r="71" spans="1:16" s="14" customFormat="1" ht="24.95" customHeight="1" x14ac:dyDescent="0.4">
      <c r="A71" s="166"/>
      <c r="B71" s="166"/>
      <c r="C71" s="166"/>
      <c r="D71" s="166"/>
      <c r="E71" s="166"/>
      <c r="F71" s="166"/>
      <c r="G71" s="166"/>
      <c r="H71" s="166"/>
      <c r="I71" s="166"/>
      <c r="J71" s="166"/>
      <c r="K71" s="166"/>
      <c r="L71" s="166"/>
      <c r="M71" s="166"/>
      <c r="N71" s="166"/>
      <c r="O71" s="166"/>
      <c r="P71" s="166"/>
    </row>
    <row r="72" spans="1:16" s="14" customFormat="1" ht="24.95" customHeight="1" x14ac:dyDescent="0.4">
      <c r="A72" s="166"/>
      <c r="B72" s="166"/>
      <c r="C72" s="166"/>
      <c r="D72" s="166"/>
      <c r="E72" s="166"/>
      <c r="F72" s="166"/>
      <c r="G72" s="166"/>
      <c r="H72" s="166"/>
      <c r="I72" s="166"/>
      <c r="J72" s="166"/>
      <c r="K72" s="166"/>
      <c r="L72" s="166"/>
      <c r="M72" s="166"/>
      <c r="N72" s="166"/>
      <c r="O72" s="166"/>
      <c r="P72" s="166"/>
    </row>
    <row r="73" spans="1:16" s="14" customFormat="1" ht="24.95" customHeight="1" x14ac:dyDescent="0.4">
      <c r="A73" s="166"/>
      <c r="B73" s="166"/>
      <c r="C73" s="166"/>
      <c r="D73" s="166"/>
      <c r="E73" s="166"/>
      <c r="F73" s="166"/>
      <c r="G73" s="166"/>
      <c r="H73" s="166"/>
      <c r="I73" s="166"/>
      <c r="J73" s="166"/>
      <c r="K73" s="166"/>
      <c r="L73" s="166"/>
      <c r="M73" s="166"/>
      <c r="N73" s="166"/>
      <c r="O73" s="166"/>
      <c r="P73" s="166"/>
    </row>
    <row r="74" spans="1:16" s="14" customFormat="1" ht="24.95" customHeight="1" x14ac:dyDescent="0.4">
      <c r="A74" s="166"/>
      <c r="B74" s="166"/>
      <c r="C74" s="166"/>
      <c r="D74" s="166"/>
      <c r="E74" s="166"/>
      <c r="F74" s="166"/>
      <c r="G74" s="166"/>
      <c r="H74" s="166"/>
      <c r="I74" s="166"/>
      <c r="J74" s="166"/>
      <c r="K74" s="166"/>
      <c r="L74" s="166"/>
      <c r="M74" s="166"/>
      <c r="N74" s="166"/>
      <c r="O74" s="166"/>
      <c r="P74" s="166"/>
    </row>
    <row r="75" spans="1:16" s="14" customFormat="1" ht="24.95" customHeight="1" x14ac:dyDescent="0.4">
      <c r="A75" s="166"/>
      <c r="B75" s="166"/>
      <c r="C75" s="166"/>
      <c r="D75" s="166"/>
      <c r="E75" s="166"/>
      <c r="F75" s="166"/>
      <c r="G75" s="166"/>
      <c r="H75" s="166"/>
      <c r="I75" s="166"/>
      <c r="J75" s="166"/>
      <c r="K75" s="166"/>
      <c r="L75" s="166"/>
      <c r="M75" s="166"/>
      <c r="N75" s="166"/>
      <c r="O75" s="166"/>
      <c r="P75" s="166"/>
    </row>
    <row r="76" spans="1:16" s="14" customFormat="1" ht="24.95" customHeight="1" x14ac:dyDescent="0.4">
      <c r="A76" s="166"/>
      <c r="B76" s="166"/>
      <c r="C76" s="166"/>
      <c r="D76" s="166"/>
      <c r="E76" s="166"/>
      <c r="F76" s="166"/>
      <c r="G76" s="166"/>
      <c r="H76" s="166"/>
      <c r="I76" s="166"/>
      <c r="J76" s="166"/>
      <c r="K76" s="166"/>
      <c r="L76" s="166"/>
      <c r="M76" s="166"/>
      <c r="N76" s="166"/>
      <c r="O76" s="166"/>
      <c r="P76" s="166"/>
    </row>
    <row r="77" spans="1:16" ht="26.25" customHeight="1" x14ac:dyDescent="0.25">
      <c r="G77" s="268" t="s">
        <v>81</v>
      </c>
      <c r="H77" s="268"/>
      <c r="I77" s="268"/>
      <c r="O77" s="267" t="s">
        <v>52</v>
      </c>
      <c r="P77" s="267"/>
    </row>
    <row r="78" spans="1:16" ht="26.25" x14ac:dyDescent="0.25">
      <c r="I78" s="23"/>
    </row>
    <row r="79" spans="1:16" ht="26.25" x14ac:dyDescent="0.25">
      <c r="I79" s="23"/>
    </row>
    <row r="85" spans="9:9" ht="28.9" customHeight="1" x14ac:dyDescent="0.25"/>
    <row r="88" spans="9:9" x14ac:dyDescent="0.25">
      <c r="I88" s="6"/>
    </row>
  </sheetData>
  <customSheetViews>
    <customSheetView guid="{731848E8-9EFD-4F9C-A87F-46BCFEEC23D2}" showGridLines="0">
      <selection activeCell="D13" sqref="D13"/>
      <pageMargins left="0.7" right="0.7" top="0.75" bottom="0.75" header="0.3" footer="0.3"/>
      <pageSetup orientation="portrait" r:id="rId1"/>
    </customSheetView>
    <customSheetView guid="{5127F3A8-2766-40D8-A603-B7AD7E97B102}">
      <selection activeCell="C1" sqref="C1"/>
      <pageMargins left="0.7" right="0.7" top="0.75" bottom="0.75" header="0.3" footer="0.3"/>
      <pageSetup orientation="portrait" r:id="rId2"/>
    </customSheetView>
  </customSheetViews>
  <mergeCells count="52">
    <mergeCell ref="B37:P37"/>
    <mergeCell ref="B28:P28"/>
    <mergeCell ref="B29:P29"/>
    <mergeCell ref="B31:P31"/>
    <mergeCell ref="B32:P32"/>
    <mergeCell ref="B34:P34"/>
    <mergeCell ref="I17:N19"/>
    <mergeCell ref="I10:N12"/>
    <mergeCell ref="E18:F18"/>
    <mergeCell ref="E19:F19"/>
    <mergeCell ref="B36:P36"/>
    <mergeCell ref="O77:P77"/>
    <mergeCell ref="G77:I77"/>
    <mergeCell ref="C20:D20"/>
    <mergeCell ref="C21:D21"/>
    <mergeCell ref="C12:D12"/>
    <mergeCell ref="C13:D13"/>
    <mergeCell ref="C14:D14"/>
    <mergeCell ref="C15:D15"/>
    <mergeCell ref="C16:D16"/>
    <mergeCell ref="C22:D22"/>
    <mergeCell ref="E12:F12"/>
    <mergeCell ref="E20:F20"/>
    <mergeCell ref="E21:F21"/>
    <mergeCell ref="E22:F22"/>
    <mergeCell ref="E13:F13"/>
    <mergeCell ref="E14:F14"/>
    <mergeCell ref="G43:I43"/>
    <mergeCell ref="O43:P43"/>
    <mergeCell ref="A59:P64"/>
    <mergeCell ref="A4:P7"/>
    <mergeCell ref="A1:P2"/>
    <mergeCell ref="C11:D11"/>
    <mergeCell ref="E11:F11"/>
    <mergeCell ref="E15:F15"/>
    <mergeCell ref="E16:F16"/>
    <mergeCell ref="E17:F17"/>
    <mergeCell ref="C17:D17"/>
    <mergeCell ref="C18:D18"/>
    <mergeCell ref="C19:D19"/>
    <mergeCell ref="C9:F10"/>
    <mergeCell ref="I13:N14"/>
    <mergeCell ref="I15:N16"/>
    <mergeCell ref="B56:P56"/>
    <mergeCell ref="B57:P57"/>
    <mergeCell ref="B47:P47"/>
    <mergeCell ref="B44:P44"/>
    <mergeCell ref="B49:P49"/>
    <mergeCell ref="B52:P52"/>
    <mergeCell ref="B54:P54"/>
    <mergeCell ref="B45:P45"/>
    <mergeCell ref="B50:P50"/>
  </mergeCells>
  <hyperlinks>
    <hyperlink ref="B29" r:id="rId3" display="http://www.puc.texas.gov/"/>
    <hyperlink ref="B45" r:id="rId4"/>
  </hyperlinks>
  <pageMargins left="1.1000000000000001" right="0.35" top="1.25" bottom="0.5" header="0.55000000000000004" footer="0.3"/>
  <pageSetup scale="47" fitToHeight="2" orientation="portrait" r:id="rId5"/>
  <headerFooter alignWithMargins="0">
    <oddHeader xml:space="preserve">&amp;C&amp;"Times New Roman,Bold"&amp;36Class "C" Water Utility Rate Adjustment Instructions
</oddHeader>
  </headerFooter>
  <rowBreaks count="1" manualBreakCount="1">
    <brk id="43" max="16383"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52"/>
  <sheetViews>
    <sheetView showGridLines="0" view="pageLayout" topLeftCell="A32" zoomScale="77" zoomScaleNormal="100" zoomScalePageLayoutView="77" workbookViewId="0">
      <selection activeCell="E37" sqref="E37"/>
    </sheetView>
  </sheetViews>
  <sheetFormatPr defaultColWidth="9.140625" defaultRowHeight="15" x14ac:dyDescent="0.25"/>
  <cols>
    <col min="1" max="3" width="18.140625" style="29" customWidth="1"/>
    <col min="4" max="5" width="18.140625" style="30" customWidth="1"/>
    <col min="6" max="6" width="18.140625" style="31" customWidth="1"/>
    <col min="7" max="7" width="18.140625" style="30" customWidth="1"/>
    <col min="8" max="16384" width="9.140625" style="30"/>
  </cols>
  <sheetData>
    <row r="1" spans="1:10" ht="25.5" customHeight="1" x14ac:dyDescent="0.25"/>
    <row r="2" spans="1:10" ht="25.5" customHeight="1" x14ac:dyDescent="0.25"/>
    <row r="3" spans="1:10" s="33" customFormat="1" ht="15.75" x14ac:dyDescent="0.25">
      <c r="A3" s="32" t="s">
        <v>19</v>
      </c>
      <c r="B3" s="32"/>
      <c r="C3" s="32"/>
      <c r="F3" s="34" t="s">
        <v>71</v>
      </c>
      <c r="G3" s="106">
        <v>43027</v>
      </c>
    </row>
    <row r="4" spans="1:10" s="33" customFormat="1" ht="15.75" x14ac:dyDescent="0.25">
      <c r="A4" s="32" t="s">
        <v>20</v>
      </c>
      <c r="B4" s="32"/>
      <c r="C4" s="32"/>
      <c r="F4" s="34" t="s">
        <v>72</v>
      </c>
      <c r="G4" s="107" t="s">
        <v>177</v>
      </c>
    </row>
    <row r="5" spans="1:10" s="33" customFormat="1" ht="15.75" x14ac:dyDescent="0.25">
      <c r="A5" s="32" t="s">
        <v>21</v>
      </c>
      <c r="B5" s="32"/>
      <c r="C5" s="32"/>
      <c r="F5" s="34" t="s">
        <v>73</v>
      </c>
      <c r="G5" s="107" t="s">
        <v>178</v>
      </c>
    </row>
    <row r="7" spans="1:10" ht="66" customHeight="1" x14ac:dyDescent="0.25"/>
    <row r="8" spans="1:10" ht="66" customHeight="1" x14ac:dyDescent="0.4">
      <c r="B8" s="301" t="s">
        <v>137</v>
      </c>
      <c r="C8" s="301"/>
      <c r="D8" s="301"/>
      <c r="E8" s="301"/>
      <c r="F8" s="301"/>
    </row>
    <row r="9" spans="1:10" s="39" customFormat="1" ht="27.75" x14ac:dyDescent="0.4">
      <c r="A9" s="35"/>
      <c r="B9" s="35"/>
      <c r="C9" s="35"/>
      <c r="D9" s="36" t="s">
        <v>51</v>
      </c>
      <c r="E9" s="36"/>
      <c r="F9" s="37"/>
      <c r="G9" s="38"/>
      <c r="H9" s="38"/>
      <c r="I9" s="38"/>
      <c r="J9" s="38"/>
    </row>
    <row r="10" spans="1:10" s="43" customFormat="1" ht="27.75" x14ac:dyDescent="0.4">
      <c r="A10" s="40"/>
      <c r="B10" s="40"/>
      <c r="C10" s="40"/>
      <c r="D10" s="36" t="s">
        <v>147</v>
      </c>
      <c r="E10" s="36"/>
      <c r="F10" s="41"/>
      <c r="G10" s="42"/>
      <c r="H10" s="42"/>
      <c r="I10" s="42"/>
      <c r="J10" s="42"/>
    </row>
    <row r="11" spans="1:10" s="46" customFormat="1" ht="18.75" x14ac:dyDescent="0.3">
      <c r="A11" s="44"/>
      <c r="B11" s="44"/>
      <c r="C11" s="44"/>
      <c r="D11" s="45" t="s">
        <v>100</v>
      </c>
      <c r="F11" s="47"/>
      <c r="G11" s="44"/>
    </row>
    <row r="12" spans="1:10" s="46" customFormat="1" ht="35.25" customHeight="1" x14ac:dyDescent="0.3">
      <c r="A12" s="44"/>
      <c r="B12" s="44"/>
      <c r="C12" s="44"/>
      <c r="F12" s="47"/>
      <c r="G12" s="44"/>
    </row>
    <row r="13" spans="1:10" s="49" customFormat="1" ht="24.95" customHeight="1" x14ac:dyDescent="0.3">
      <c r="A13" s="48" t="s">
        <v>50</v>
      </c>
      <c r="B13" s="302" t="s">
        <v>179</v>
      </c>
      <c r="C13" s="302"/>
      <c r="D13" s="302"/>
      <c r="E13" s="302"/>
      <c r="F13" s="302"/>
      <c r="G13" s="302"/>
    </row>
    <row r="14" spans="1:10" s="51" customFormat="1" ht="24.95" customHeight="1" x14ac:dyDescent="0.3">
      <c r="A14" s="50" t="s">
        <v>10</v>
      </c>
      <c r="B14" s="303" t="s">
        <v>57</v>
      </c>
      <c r="C14" s="303"/>
      <c r="D14" s="303"/>
      <c r="E14" s="303"/>
      <c r="F14" s="303"/>
      <c r="G14" s="303"/>
    </row>
    <row r="15" spans="1:10" s="55" customFormat="1" ht="24.95" customHeight="1" x14ac:dyDescent="0.25">
      <c r="A15" s="52"/>
      <c r="B15" s="52"/>
      <c r="C15" s="52"/>
      <c r="D15" s="53" t="s">
        <v>138</v>
      </c>
      <c r="E15" s="53"/>
      <c r="F15" s="54"/>
    </row>
    <row r="16" spans="1:10" s="49" customFormat="1" ht="24.95" customHeight="1" x14ac:dyDescent="0.3">
      <c r="A16" s="56"/>
      <c r="B16" s="56"/>
      <c r="C16" s="56"/>
      <c r="D16" s="51"/>
      <c r="E16" s="51"/>
      <c r="F16" s="57"/>
    </row>
    <row r="17" spans="1:7" s="49" customFormat="1" ht="24.95" customHeight="1" x14ac:dyDescent="0.3">
      <c r="A17" s="58" t="s">
        <v>0</v>
      </c>
      <c r="B17" s="297" t="s">
        <v>180</v>
      </c>
      <c r="C17" s="297"/>
      <c r="D17" s="59"/>
      <c r="E17" s="58" t="s">
        <v>16</v>
      </c>
      <c r="F17" s="299" t="s">
        <v>185</v>
      </c>
      <c r="G17" s="299"/>
    </row>
    <row r="18" spans="1:7" s="49" customFormat="1" ht="24.95" customHeight="1" x14ac:dyDescent="0.3">
      <c r="A18" s="58" t="s">
        <v>11</v>
      </c>
      <c r="B18" s="296" t="s">
        <v>181</v>
      </c>
      <c r="C18" s="296"/>
      <c r="D18" s="60"/>
      <c r="E18" s="58" t="s">
        <v>17</v>
      </c>
      <c r="F18" s="304" t="s">
        <v>57</v>
      </c>
      <c r="G18" s="300"/>
    </row>
    <row r="19" spans="1:7" s="49" customFormat="1" ht="24.95" customHeight="1" x14ac:dyDescent="0.3">
      <c r="A19" s="58" t="s">
        <v>12</v>
      </c>
      <c r="B19" s="296" t="s">
        <v>182</v>
      </c>
      <c r="C19" s="296"/>
      <c r="D19" s="61"/>
      <c r="E19" s="61"/>
      <c r="F19" s="57"/>
    </row>
    <row r="20" spans="1:7" s="49" customFormat="1" ht="24.95" customHeight="1" x14ac:dyDescent="0.3">
      <c r="A20" s="58" t="s">
        <v>14</v>
      </c>
      <c r="B20" s="296" t="s">
        <v>183</v>
      </c>
      <c r="C20" s="296"/>
      <c r="D20" s="62"/>
      <c r="E20" s="62"/>
      <c r="F20" s="57"/>
    </row>
    <row r="21" spans="1:7" s="49" customFormat="1" ht="24.95" customHeight="1" x14ac:dyDescent="0.3">
      <c r="A21" s="58" t="s">
        <v>15</v>
      </c>
      <c r="B21" s="296" t="s">
        <v>184</v>
      </c>
      <c r="C21" s="296"/>
      <c r="D21" s="62"/>
      <c r="E21" s="62"/>
      <c r="F21" s="57"/>
    </row>
    <row r="22" spans="1:7" s="49" customFormat="1" ht="89.25" customHeight="1" x14ac:dyDescent="0.3">
      <c r="A22" s="56"/>
      <c r="B22" s="56"/>
      <c r="C22" s="56"/>
      <c r="D22" s="63"/>
      <c r="E22" s="63"/>
      <c r="F22" s="57"/>
    </row>
    <row r="23" spans="1:7" s="49" customFormat="1" ht="24.95" customHeight="1" x14ac:dyDescent="0.3">
      <c r="A23" s="64" t="s">
        <v>55</v>
      </c>
      <c r="B23" s="65"/>
      <c r="C23" s="65"/>
      <c r="D23" s="63"/>
      <c r="E23" s="63"/>
      <c r="F23" s="57"/>
    </row>
    <row r="24" spans="1:7" s="49" customFormat="1" ht="24.95" customHeight="1" x14ac:dyDescent="0.3">
      <c r="A24" s="58" t="s">
        <v>37</v>
      </c>
      <c r="B24" s="297" t="s">
        <v>186</v>
      </c>
      <c r="C24" s="297"/>
      <c r="D24" s="297"/>
      <c r="E24" s="66"/>
      <c r="F24" s="67"/>
    </row>
    <row r="25" spans="1:7" ht="24.95" customHeight="1" x14ac:dyDescent="0.25">
      <c r="A25" s="68"/>
      <c r="B25" s="298" t="s">
        <v>18</v>
      </c>
      <c r="C25" s="298"/>
      <c r="D25" s="298"/>
      <c r="E25" s="69"/>
      <c r="F25" s="34"/>
    </row>
    <row r="26" spans="1:7" s="49" customFormat="1" ht="24.95" customHeight="1" x14ac:dyDescent="0.3">
      <c r="A26" s="58" t="s">
        <v>0</v>
      </c>
      <c r="B26" s="297" t="s">
        <v>180</v>
      </c>
      <c r="C26" s="297"/>
      <c r="D26" s="59"/>
      <c r="E26" s="58" t="s">
        <v>16</v>
      </c>
      <c r="F26" s="299" t="s">
        <v>188</v>
      </c>
      <c r="G26" s="299"/>
    </row>
    <row r="27" spans="1:7" s="49" customFormat="1" ht="24.95" customHeight="1" x14ac:dyDescent="0.3">
      <c r="A27" s="58" t="s">
        <v>11</v>
      </c>
      <c r="B27" s="297" t="s">
        <v>181</v>
      </c>
      <c r="C27" s="297"/>
      <c r="D27" s="59"/>
      <c r="E27" s="58" t="s">
        <v>17</v>
      </c>
      <c r="F27" s="300"/>
      <c r="G27" s="300"/>
    </row>
    <row r="28" spans="1:7" s="49" customFormat="1" ht="24.95" customHeight="1" x14ac:dyDescent="0.3">
      <c r="A28" s="58" t="s">
        <v>13</v>
      </c>
      <c r="B28" s="297" t="s">
        <v>187</v>
      </c>
      <c r="C28" s="297"/>
      <c r="D28" s="61"/>
      <c r="E28" s="61"/>
      <c r="F28" s="57"/>
    </row>
    <row r="29" spans="1:7" s="49" customFormat="1" ht="24.95" customHeight="1" x14ac:dyDescent="0.3">
      <c r="A29" s="58" t="s">
        <v>14</v>
      </c>
      <c r="B29" s="297" t="s">
        <v>183</v>
      </c>
      <c r="C29" s="297"/>
      <c r="D29" s="62"/>
      <c r="E29" s="62"/>
      <c r="F29" s="57"/>
    </row>
    <row r="30" spans="1:7" s="49" customFormat="1" ht="24.95" customHeight="1" x14ac:dyDescent="0.3">
      <c r="A30" s="58" t="s">
        <v>15</v>
      </c>
      <c r="B30" s="297"/>
      <c r="C30" s="297"/>
      <c r="D30" s="62"/>
      <c r="E30" s="62"/>
      <c r="F30" s="57"/>
    </row>
    <row r="31" spans="1:7" s="49" customFormat="1" ht="60" customHeight="1" x14ac:dyDescent="0.3">
      <c r="A31" s="56"/>
      <c r="B31" s="56"/>
      <c r="C31" s="56"/>
      <c r="D31" s="63"/>
      <c r="E31" s="63"/>
      <c r="F31" s="57"/>
    </row>
    <row r="32" spans="1:7" s="49" customFormat="1" ht="24.95" customHeight="1" x14ac:dyDescent="0.3">
      <c r="A32" s="58" t="s">
        <v>54</v>
      </c>
      <c r="B32" s="297" t="s">
        <v>189</v>
      </c>
      <c r="C32" s="297"/>
      <c r="D32" s="297"/>
      <c r="E32" s="297"/>
      <c r="F32" s="297"/>
      <c r="G32" s="297"/>
    </row>
    <row r="33" spans="1:7" s="49" customFormat="1" ht="24.95" customHeight="1" x14ac:dyDescent="0.3">
      <c r="A33" s="70" t="s">
        <v>53</v>
      </c>
      <c r="B33" s="296"/>
      <c r="C33" s="296"/>
      <c r="D33" s="296"/>
      <c r="E33" s="296"/>
      <c r="F33" s="296"/>
      <c r="G33" s="296"/>
    </row>
    <row r="34" spans="1:7" s="49" customFormat="1" ht="24.95" customHeight="1" x14ac:dyDescent="0.3">
      <c r="A34" s="70" t="s">
        <v>151</v>
      </c>
      <c r="B34" s="296"/>
      <c r="C34" s="296"/>
      <c r="D34" s="296"/>
      <c r="E34" s="296"/>
      <c r="F34" s="296"/>
      <c r="G34" s="296"/>
    </row>
    <row r="35" spans="1:7" ht="59.25" customHeight="1" x14ac:dyDescent="0.25">
      <c r="D35" s="29"/>
    </row>
    <row r="36" spans="1:7" ht="20.25" x14ac:dyDescent="0.3">
      <c r="A36" s="173" t="s">
        <v>130</v>
      </c>
      <c r="B36" s="174"/>
      <c r="C36" s="174"/>
      <c r="D36" s="177"/>
      <c r="E36" s="175"/>
    </row>
    <row r="37" spans="1:7" ht="20.25" x14ac:dyDescent="0.3">
      <c r="A37" s="173" t="s">
        <v>131</v>
      </c>
      <c r="B37" s="174"/>
      <c r="C37" s="174"/>
      <c r="D37" s="177"/>
      <c r="E37" s="176"/>
    </row>
    <row r="38" spans="1:7" ht="16.5" x14ac:dyDescent="0.25">
      <c r="A38" s="183" t="s">
        <v>133</v>
      </c>
      <c r="D38" s="29"/>
    </row>
    <row r="39" spans="1:7" x14ac:dyDescent="0.25">
      <c r="D39" s="29"/>
    </row>
    <row r="40" spans="1:7" x14ac:dyDescent="0.25">
      <c r="D40" s="29"/>
    </row>
    <row r="41" spans="1:7" x14ac:dyDescent="0.25">
      <c r="D41" s="29"/>
    </row>
    <row r="42" spans="1:7" x14ac:dyDescent="0.25">
      <c r="D42" s="29"/>
    </row>
    <row r="43" spans="1:7" x14ac:dyDescent="0.25">
      <c r="D43" s="29"/>
    </row>
    <row r="44" spans="1:7" x14ac:dyDescent="0.25">
      <c r="D44" s="29"/>
    </row>
    <row r="52" spans="4:7" ht="15.75" x14ac:dyDescent="0.25">
      <c r="D52" s="179" t="s">
        <v>80</v>
      </c>
      <c r="E52" s="71"/>
      <c r="F52" s="30"/>
      <c r="G52" s="178" t="s">
        <v>145</v>
      </c>
    </row>
  </sheetData>
  <sheetProtection algorithmName="SHA-512" hashValue="9YJmek/dw39BqLQ1OvyeOxt8c5MHGft4h3+Y7xlkRMolx+dymYbjbvgY7yo3J3WOQMxXPsTp2pOACYtEojR84w==" saltValue="L2Qj4j6a4lgH4ytnRvfa3g==" spinCount="100000" sheet="1" objects="1" scenarios="1"/>
  <customSheetViews>
    <customSheetView guid="{731848E8-9EFD-4F9C-A87F-46BCFEEC23D2}" showPageBreaks="1" showGridLines="0">
      <selection activeCell="B4" sqref="B4"/>
      <pageMargins left="0.7" right="0.7" top="0.75" bottom="0.75" header="0.3" footer="0.3"/>
      <pageSetup orientation="portrait" r:id="rId1"/>
    </customSheetView>
    <customSheetView guid="{5127F3A8-2766-40D8-A603-B7AD7E97B102}" showPageBreaks="1" showGridLines="0">
      <selection activeCell="B4" sqref="B4"/>
      <pageMargins left="0.7" right="0.7" top="0.75" bottom="0.75" header="0.3" footer="0.3"/>
      <pageSetup orientation="portrait" r:id="rId2"/>
    </customSheetView>
  </customSheetViews>
  <mergeCells count="22">
    <mergeCell ref="B8:F8"/>
    <mergeCell ref="B13:G13"/>
    <mergeCell ref="B14:G14"/>
    <mergeCell ref="B32:G32"/>
    <mergeCell ref="B33:G33"/>
    <mergeCell ref="B21:C21"/>
    <mergeCell ref="F17:G17"/>
    <mergeCell ref="F18:G18"/>
    <mergeCell ref="B17:C17"/>
    <mergeCell ref="B18:C18"/>
    <mergeCell ref="B19:C19"/>
    <mergeCell ref="B20:C20"/>
    <mergeCell ref="B34:G34"/>
    <mergeCell ref="B24:D24"/>
    <mergeCell ref="B25:D25"/>
    <mergeCell ref="B28:C28"/>
    <mergeCell ref="B29:C29"/>
    <mergeCell ref="B30:C30"/>
    <mergeCell ref="F26:G26"/>
    <mergeCell ref="F27:G27"/>
    <mergeCell ref="B26:C26"/>
    <mergeCell ref="B27:C27"/>
  </mergeCells>
  <hyperlinks>
    <hyperlink ref="F18" r:id="rId3" display="www.utility.com"/>
  </hyperlinks>
  <pageMargins left="1.3" right="0.25" top="0.75" bottom="0.75" header="0.3" footer="0.3"/>
  <pageSetup scale="52"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41"/>
  <sheetViews>
    <sheetView showGridLines="0" view="pageLayout" topLeftCell="A40" zoomScale="96" zoomScaleNormal="120" zoomScalePageLayoutView="96" workbookViewId="0">
      <selection activeCell="A29" sqref="A29:XFD32"/>
    </sheetView>
  </sheetViews>
  <sheetFormatPr defaultRowHeight="15" x14ac:dyDescent="0.25"/>
  <cols>
    <col min="1" max="1" width="4.85546875" style="30" customWidth="1"/>
    <col min="2" max="3" width="6.85546875" style="30" customWidth="1"/>
    <col min="4" max="4" width="16" style="30" customWidth="1"/>
    <col min="5" max="5" width="17.7109375" style="30" customWidth="1"/>
    <col min="6" max="6" width="12.85546875" style="30" customWidth="1"/>
    <col min="7" max="7" width="17.7109375" style="30" customWidth="1"/>
    <col min="8" max="8" width="6.42578125" style="30" customWidth="1"/>
    <col min="9" max="9" width="5.28515625" style="30" customWidth="1"/>
    <col min="10" max="16384" width="9.140625" style="30"/>
  </cols>
  <sheetData>
    <row r="1" spans="2:11" s="103" customFormat="1" ht="16.5" thickBot="1" x14ac:dyDescent="0.3">
      <c r="B1" s="308" t="str">
        <f>IF('Application-p1'!B13="","",'Application-p1'!B13)</f>
        <v xml:space="preserve">  Rankin Park Maintenance &amp; Utilities</v>
      </c>
      <c r="C1" s="308"/>
      <c r="D1" s="308"/>
      <c r="E1" s="309"/>
      <c r="F1" s="117"/>
      <c r="G1" s="310">
        <f>'Application-p1'!G3</f>
        <v>43027</v>
      </c>
      <c r="H1" s="310"/>
      <c r="I1" s="101"/>
      <c r="J1" s="102"/>
    </row>
    <row r="2" spans="2:11" s="74" customFormat="1" ht="30.75" customHeight="1" x14ac:dyDescent="0.25">
      <c r="B2" s="75" t="s">
        <v>59</v>
      </c>
      <c r="C2" s="75"/>
      <c r="D2" s="75"/>
      <c r="E2" s="73"/>
      <c r="F2" s="73"/>
      <c r="G2" s="311" t="s">
        <v>60</v>
      </c>
      <c r="H2" s="311"/>
      <c r="J2" s="73"/>
    </row>
    <row r="3" spans="2:11" s="78" customFormat="1" ht="61.5" customHeight="1" x14ac:dyDescent="0.25">
      <c r="B3" s="318" t="s">
        <v>153</v>
      </c>
      <c r="C3" s="318"/>
      <c r="D3" s="318"/>
      <c r="E3" s="318"/>
      <c r="F3" s="318"/>
      <c r="G3" s="318"/>
      <c r="H3" s="318"/>
      <c r="I3" s="151"/>
      <c r="J3" s="76"/>
      <c r="K3" s="77"/>
    </row>
    <row r="5" spans="2:11" ht="57.75" thickBot="1" x14ac:dyDescent="0.3">
      <c r="B5" s="312" t="s">
        <v>98</v>
      </c>
      <c r="C5" s="313"/>
      <c r="D5" s="314"/>
      <c r="E5" s="132" t="s">
        <v>121</v>
      </c>
      <c r="F5" s="132" t="s">
        <v>92</v>
      </c>
      <c r="G5" s="132" t="s">
        <v>122</v>
      </c>
    </row>
    <row r="6" spans="2:11" ht="19.5" thickBot="1" x14ac:dyDescent="0.3">
      <c r="B6" s="149" t="s">
        <v>99</v>
      </c>
      <c r="C6" s="126"/>
      <c r="D6" s="150">
        <v>0</v>
      </c>
      <c r="E6" s="327"/>
      <c r="F6" s="328"/>
      <c r="G6" s="329"/>
    </row>
    <row r="7" spans="2:11" s="203" customFormat="1" ht="17.25" customHeight="1" x14ac:dyDescent="0.25">
      <c r="B7" s="315" t="s">
        <v>101</v>
      </c>
      <c r="C7" s="316"/>
      <c r="D7" s="317"/>
      <c r="E7" s="202"/>
      <c r="F7" s="319" t="s">
        <v>166</v>
      </c>
      <c r="G7" s="202"/>
    </row>
    <row r="8" spans="2:11" s="203" customFormat="1" ht="15.75" x14ac:dyDescent="0.25">
      <c r="B8" s="305" t="s">
        <v>56</v>
      </c>
      <c r="C8" s="306"/>
      <c r="D8" s="307"/>
      <c r="E8" s="116">
        <v>45.6</v>
      </c>
      <c r="F8" s="320"/>
      <c r="G8" s="116">
        <f>ROUND(E8*(1+0.0157),2)</f>
        <v>46.32</v>
      </c>
    </row>
    <row r="9" spans="2:11" s="203" customFormat="1" ht="15.75" x14ac:dyDescent="0.25">
      <c r="B9" s="305" t="s">
        <v>83</v>
      </c>
      <c r="C9" s="306"/>
      <c r="D9" s="307"/>
      <c r="E9" s="116">
        <v>45.6</v>
      </c>
      <c r="F9" s="320"/>
      <c r="G9" s="116">
        <f>ROUND(E9*(1+0.0157),2)</f>
        <v>46.32</v>
      </c>
    </row>
    <row r="10" spans="2:11" s="203" customFormat="1" ht="15.75" x14ac:dyDescent="0.25">
      <c r="B10" s="305" t="s">
        <v>32</v>
      </c>
      <c r="C10" s="306"/>
      <c r="D10" s="307"/>
      <c r="E10" s="116">
        <v>76</v>
      </c>
      <c r="F10" s="320"/>
      <c r="G10" s="116">
        <f t="shared" ref="G10:G18" si="0">ROUND(E10*(1+0.0157),2)</f>
        <v>77.19</v>
      </c>
    </row>
    <row r="11" spans="2:11" s="203" customFormat="1" ht="15.75" x14ac:dyDescent="0.25">
      <c r="B11" s="305" t="s">
        <v>33</v>
      </c>
      <c r="C11" s="306"/>
      <c r="D11" s="307"/>
      <c r="E11" s="116">
        <v>152</v>
      </c>
      <c r="F11" s="320"/>
      <c r="G11" s="116">
        <f t="shared" si="0"/>
        <v>154.38999999999999</v>
      </c>
    </row>
    <row r="12" spans="2:11" s="203" customFormat="1" ht="15.75" x14ac:dyDescent="0.25">
      <c r="B12" s="305" t="s">
        <v>84</v>
      </c>
      <c r="C12" s="306"/>
      <c r="D12" s="307"/>
      <c r="E12" s="116">
        <v>243.2</v>
      </c>
      <c r="F12" s="320"/>
      <c r="G12" s="116">
        <f t="shared" si="0"/>
        <v>247.02</v>
      </c>
    </row>
    <row r="13" spans="2:11" s="203" customFormat="1" ht="16.5" thickBot="1" x14ac:dyDescent="0.3">
      <c r="B13" s="305" t="s">
        <v>85</v>
      </c>
      <c r="C13" s="306"/>
      <c r="D13" s="307"/>
      <c r="E13" s="116">
        <v>456</v>
      </c>
      <c r="F13" s="320"/>
      <c r="G13" s="116">
        <f t="shared" si="0"/>
        <v>463.16</v>
      </c>
    </row>
    <row r="14" spans="2:11" s="203" customFormat="1" ht="15.75" hidden="1" x14ac:dyDescent="0.25">
      <c r="B14" s="305" t="s">
        <v>86</v>
      </c>
      <c r="C14" s="306"/>
      <c r="D14" s="307"/>
      <c r="E14" s="116"/>
      <c r="F14" s="320"/>
      <c r="G14" s="116">
        <f t="shared" si="0"/>
        <v>0</v>
      </c>
    </row>
    <row r="15" spans="2:11" s="203" customFormat="1" ht="15.75" hidden="1" x14ac:dyDescent="0.25">
      <c r="B15" s="305" t="s">
        <v>87</v>
      </c>
      <c r="C15" s="306"/>
      <c r="D15" s="307"/>
      <c r="E15" s="116">
        <v>0</v>
      </c>
      <c r="F15" s="320"/>
      <c r="G15" s="116">
        <f t="shared" si="0"/>
        <v>0</v>
      </c>
    </row>
    <row r="16" spans="2:11" s="203" customFormat="1" ht="15.75" hidden="1" x14ac:dyDescent="0.25">
      <c r="B16" s="305" t="s">
        <v>110</v>
      </c>
      <c r="C16" s="306"/>
      <c r="D16" s="307"/>
      <c r="E16" s="116">
        <v>0</v>
      </c>
      <c r="F16" s="320"/>
      <c r="G16" s="116">
        <f t="shared" ref="G16" si="1">ROUND(E16*(1+0.0157),2)</f>
        <v>0</v>
      </c>
    </row>
    <row r="17" spans="2:7" s="203" customFormat="1" ht="16.5" hidden="1" thickBot="1" x14ac:dyDescent="0.3">
      <c r="B17" s="305" t="s">
        <v>88</v>
      </c>
      <c r="C17" s="306"/>
      <c r="D17" s="322"/>
      <c r="E17" s="116">
        <v>0</v>
      </c>
      <c r="F17" s="320"/>
      <c r="G17" s="116">
        <f t="shared" si="0"/>
        <v>0</v>
      </c>
    </row>
    <row r="18" spans="2:7" s="203" customFormat="1" ht="16.5" thickBot="1" x14ac:dyDescent="0.3">
      <c r="B18" s="305" t="s">
        <v>91</v>
      </c>
      <c r="C18" s="306"/>
      <c r="D18" s="125" t="s">
        <v>57</v>
      </c>
      <c r="E18" s="124">
        <v>0</v>
      </c>
      <c r="F18" s="321"/>
      <c r="G18" s="116">
        <f t="shared" si="0"/>
        <v>0</v>
      </c>
    </row>
    <row r="19" spans="2:7" ht="15.75" x14ac:dyDescent="0.25">
      <c r="B19" s="120"/>
      <c r="C19" s="120"/>
      <c r="D19" s="121"/>
      <c r="E19" s="122"/>
      <c r="F19" s="108"/>
      <c r="G19" s="123"/>
    </row>
    <row r="20" spans="2:7" ht="57.75" thickBot="1" x14ac:dyDescent="0.3">
      <c r="B20" s="333" t="s">
        <v>69</v>
      </c>
      <c r="C20" s="313"/>
      <c r="D20" s="334"/>
      <c r="E20" s="132" t="s">
        <v>121</v>
      </c>
      <c r="F20" s="132" t="s">
        <v>92</v>
      </c>
      <c r="G20" s="132" t="s">
        <v>122</v>
      </c>
    </row>
    <row r="21" spans="2:7" s="203" customFormat="1" ht="19.5" thickBot="1" x14ac:dyDescent="0.3">
      <c r="B21" s="204" t="s">
        <v>99</v>
      </c>
      <c r="C21" s="205"/>
      <c r="D21" s="150">
        <v>0</v>
      </c>
      <c r="E21" s="330"/>
      <c r="F21" s="331"/>
      <c r="G21" s="332"/>
    </row>
    <row r="22" spans="2:7" s="203" customFormat="1" ht="17.25" customHeight="1" x14ac:dyDescent="0.25">
      <c r="B22" s="315" t="s">
        <v>101</v>
      </c>
      <c r="C22" s="316"/>
      <c r="D22" s="317"/>
      <c r="E22" s="202"/>
      <c r="F22" s="319" t="s">
        <v>166</v>
      </c>
      <c r="G22" s="202"/>
    </row>
    <row r="23" spans="2:7" s="203" customFormat="1" ht="15.75" x14ac:dyDescent="0.25">
      <c r="B23" s="305" t="s">
        <v>56</v>
      </c>
      <c r="C23" s="306"/>
      <c r="D23" s="307"/>
      <c r="E23" s="116">
        <v>37.1</v>
      </c>
      <c r="F23" s="320"/>
      <c r="G23" s="116">
        <f>ROUND(E23*(1+0.0157),2)</f>
        <v>37.68</v>
      </c>
    </row>
    <row r="24" spans="2:7" s="203" customFormat="1" ht="15.75" x14ac:dyDescent="0.25">
      <c r="B24" s="305" t="s">
        <v>83</v>
      </c>
      <c r="C24" s="306"/>
      <c r="D24" s="307"/>
      <c r="E24" s="116">
        <v>37.1</v>
      </c>
      <c r="F24" s="320"/>
      <c r="G24" s="116">
        <f t="shared" ref="G24:G33" si="2">ROUND(E24*(1+0.0157),2)</f>
        <v>37.68</v>
      </c>
    </row>
    <row r="25" spans="2:7" s="203" customFormat="1" ht="15.75" x14ac:dyDescent="0.25">
      <c r="B25" s="305" t="s">
        <v>32</v>
      </c>
      <c r="C25" s="306"/>
      <c r="D25" s="307"/>
      <c r="E25" s="116">
        <v>61.83</v>
      </c>
      <c r="F25" s="320"/>
      <c r="G25" s="116">
        <f t="shared" si="2"/>
        <v>62.8</v>
      </c>
    </row>
    <row r="26" spans="2:7" s="203" customFormat="1" ht="15.75" x14ac:dyDescent="0.25">
      <c r="B26" s="305" t="s">
        <v>33</v>
      </c>
      <c r="C26" s="306"/>
      <c r="D26" s="307"/>
      <c r="E26" s="116">
        <v>123.65</v>
      </c>
      <c r="F26" s="320"/>
      <c r="G26" s="116">
        <f t="shared" si="2"/>
        <v>125.59</v>
      </c>
    </row>
    <row r="27" spans="2:7" s="203" customFormat="1" ht="15.75" x14ac:dyDescent="0.25">
      <c r="B27" s="305" t="s">
        <v>84</v>
      </c>
      <c r="C27" s="306"/>
      <c r="D27" s="307"/>
      <c r="E27" s="116">
        <v>197.84</v>
      </c>
      <c r="F27" s="320"/>
      <c r="G27" s="116">
        <f t="shared" si="2"/>
        <v>200.95</v>
      </c>
    </row>
    <row r="28" spans="2:7" s="203" customFormat="1" ht="16.5" thickBot="1" x14ac:dyDescent="0.3">
      <c r="B28" s="305" t="s">
        <v>85</v>
      </c>
      <c r="C28" s="306"/>
      <c r="D28" s="307"/>
      <c r="E28" s="116">
        <v>370.95</v>
      </c>
      <c r="F28" s="320"/>
      <c r="G28" s="116">
        <f t="shared" si="2"/>
        <v>376.77</v>
      </c>
    </row>
    <row r="29" spans="2:7" s="203" customFormat="1" ht="15.75" hidden="1" x14ac:dyDescent="0.25">
      <c r="B29" s="305" t="s">
        <v>86</v>
      </c>
      <c r="C29" s="306"/>
      <c r="D29" s="307"/>
      <c r="E29" s="116">
        <v>0</v>
      </c>
      <c r="F29" s="320"/>
      <c r="G29" s="116">
        <f t="shared" si="2"/>
        <v>0</v>
      </c>
    </row>
    <row r="30" spans="2:7" s="203" customFormat="1" ht="15.75" hidden="1" x14ac:dyDescent="0.25">
      <c r="B30" s="305" t="s">
        <v>87</v>
      </c>
      <c r="C30" s="306"/>
      <c r="D30" s="307"/>
      <c r="E30" s="116">
        <v>0</v>
      </c>
      <c r="F30" s="320"/>
      <c r="G30" s="116">
        <f t="shared" si="2"/>
        <v>0</v>
      </c>
    </row>
    <row r="31" spans="2:7" s="203" customFormat="1" ht="15.75" hidden="1" x14ac:dyDescent="0.25">
      <c r="B31" s="305" t="s">
        <v>110</v>
      </c>
      <c r="C31" s="306"/>
      <c r="D31" s="307"/>
      <c r="E31" s="116">
        <v>0</v>
      </c>
      <c r="F31" s="320"/>
      <c r="G31" s="116">
        <f t="shared" ref="G31" si="3">ROUND(E31*(1+0.0157),2)</f>
        <v>0</v>
      </c>
    </row>
    <row r="32" spans="2:7" s="203" customFormat="1" ht="16.5" hidden="1" thickBot="1" x14ac:dyDescent="0.3">
      <c r="B32" s="305" t="s">
        <v>88</v>
      </c>
      <c r="C32" s="306"/>
      <c r="D32" s="322"/>
      <c r="E32" s="116">
        <v>0</v>
      </c>
      <c r="F32" s="320"/>
      <c r="G32" s="116">
        <f t="shared" si="2"/>
        <v>0</v>
      </c>
    </row>
    <row r="33" spans="1:9" s="203" customFormat="1" ht="16.5" thickBot="1" x14ac:dyDescent="0.3">
      <c r="B33" s="305" t="s">
        <v>91</v>
      </c>
      <c r="C33" s="306"/>
      <c r="D33" s="125" t="s">
        <v>57</v>
      </c>
      <c r="E33" s="124">
        <v>0</v>
      </c>
      <c r="F33" s="321"/>
      <c r="G33" s="116">
        <f t="shared" si="2"/>
        <v>0</v>
      </c>
    </row>
    <row r="34" spans="1:9" ht="15.75" x14ac:dyDescent="0.25">
      <c r="B34" s="120"/>
      <c r="C34" s="120"/>
      <c r="D34" s="121"/>
      <c r="E34" s="122"/>
      <c r="F34" s="108"/>
      <c r="G34" s="123"/>
    </row>
    <row r="35" spans="1:9" ht="35.25" customHeight="1" x14ac:dyDescent="0.25">
      <c r="A35" s="152" t="s">
        <v>57</v>
      </c>
      <c r="B35" s="325" t="s">
        <v>167</v>
      </c>
      <c r="C35" s="325"/>
      <c r="D35" s="325"/>
      <c r="E35" s="325"/>
      <c r="F35" s="325"/>
      <c r="G35" s="325"/>
      <c r="H35" s="325"/>
    </row>
    <row r="36" spans="1:9" ht="18" customHeight="1" x14ac:dyDescent="0.25">
      <c r="A36" s="152"/>
      <c r="B36" s="323" t="s">
        <v>152</v>
      </c>
      <c r="C36" s="324"/>
      <c r="D36" s="324"/>
      <c r="E36" s="324"/>
      <c r="F36" s="324"/>
      <c r="G36" s="324"/>
      <c r="H36" s="324"/>
    </row>
    <row r="37" spans="1:9" ht="15.75" x14ac:dyDescent="0.25">
      <c r="B37" s="120"/>
      <c r="C37" s="120"/>
      <c r="D37" s="121"/>
      <c r="E37" s="122"/>
      <c r="F37" s="108"/>
      <c r="G37" s="123"/>
    </row>
    <row r="38" spans="1:9" ht="44.25" customHeight="1" x14ac:dyDescent="0.25">
      <c r="B38" s="326" t="s">
        <v>102</v>
      </c>
      <c r="C38" s="326"/>
      <c r="D38" s="326"/>
      <c r="E38" s="326"/>
      <c r="F38" s="326"/>
      <c r="G38" s="326"/>
      <c r="H38" s="326"/>
    </row>
    <row r="39" spans="1:9" ht="15.75" x14ac:dyDescent="0.25">
      <c r="B39" s="120"/>
      <c r="C39" s="120"/>
      <c r="D39" s="121"/>
      <c r="E39" s="122"/>
      <c r="F39" s="108"/>
      <c r="G39" s="123"/>
    </row>
    <row r="40" spans="1:9" ht="15.75" x14ac:dyDescent="0.25">
      <c r="B40" s="120"/>
      <c r="C40" s="120"/>
      <c r="D40" s="121"/>
      <c r="E40" s="122"/>
      <c r="F40" s="108"/>
      <c r="G40" s="123"/>
    </row>
    <row r="41" spans="1:9" s="118" customFormat="1" ht="15.75" x14ac:dyDescent="0.25">
      <c r="B41" s="120"/>
      <c r="C41" s="120"/>
      <c r="D41" s="121"/>
      <c r="E41" s="181" t="s">
        <v>134</v>
      </c>
      <c r="F41" s="108"/>
      <c r="G41" s="123"/>
      <c r="H41" s="182" t="s">
        <v>144</v>
      </c>
      <c r="I41" s="119"/>
    </row>
  </sheetData>
  <sheetProtection algorithmName="SHA-512" hashValue="I5EObqug6ZX0FSwjadtlbvccFla0ZCI0YE0CUJu+2jEL1nb+FDodjRUakplmnKJYZcZyVpvgVSBEVo+vjLdYqQ==" saltValue="H5T6yZ3fZItud5wXO4qKbg==" spinCount="100000" sheet="1" objects="1" scenarios="1" formatRows="0" insertRows="0" deleteRows="0"/>
  <mergeCells count="37">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 ref="F22:F33"/>
    <mergeCell ref="B29:D29"/>
    <mergeCell ref="B32:D32"/>
    <mergeCell ref="B33:C33"/>
    <mergeCell ref="B30:D30"/>
    <mergeCell ref="B28:D28"/>
    <mergeCell ref="B31:D31"/>
    <mergeCell ref="B13:D13"/>
    <mergeCell ref="B1:E1"/>
    <mergeCell ref="G1:H1"/>
    <mergeCell ref="G2:H2"/>
    <mergeCell ref="B5:D5"/>
    <mergeCell ref="B7:D7"/>
    <mergeCell ref="B8:D8"/>
    <mergeCell ref="B9:D9"/>
    <mergeCell ref="B10:D10"/>
    <mergeCell ref="B11:D11"/>
    <mergeCell ref="B12:D12"/>
    <mergeCell ref="B3:H3"/>
    <mergeCell ref="F7:F18"/>
    <mergeCell ref="B16:D16"/>
  </mergeCells>
  <hyperlinks>
    <hyperlink ref="B36" r:id="rId1"/>
  </hyperlinks>
  <pageMargins left="1.2" right="0.45" top="1" bottom="0.75" header="0.3" footer="0.3"/>
  <pageSetup scale="94" orientation="portrait" r:id="rId2"/>
  <headerFooter alignWithMargins="0">
    <oddHeader>&amp;C&amp;"Times New Roman,Bold"&amp;16Class C Water or Sewer Utility Request 
for a Price Rate Adjustment</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46"/>
  <sheetViews>
    <sheetView showGridLines="0" view="pageBreakPreview" topLeftCell="A42" zoomScaleNormal="77" zoomScaleSheetLayoutView="100" zoomScalePageLayoutView="75" workbookViewId="0">
      <selection activeCell="A29" sqref="A29:XFD36"/>
    </sheetView>
  </sheetViews>
  <sheetFormatPr defaultColWidth="0" defaultRowHeight="15" x14ac:dyDescent="0.25"/>
  <cols>
    <col min="1" max="1" width="7.5703125" style="74" customWidth="1"/>
    <col min="2" max="2" width="10.42578125" style="74" customWidth="1"/>
    <col min="3" max="3" width="4.42578125" style="74" customWidth="1"/>
    <col min="4" max="4" width="10.42578125" style="74" customWidth="1"/>
    <col min="5" max="5" width="15.28515625" style="74" customWidth="1"/>
    <col min="6" max="6" width="23.5703125" style="74" customWidth="1"/>
    <col min="7" max="7" width="21.28515625" style="74" customWidth="1"/>
    <col min="8" max="8" width="24.5703125" style="74" customWidth="1"/>
    <col min="9" max="9" width="10.42578125" style="74" customWidth="1"/>
    <col min="10" max="10" width="15.42578125" style="74" customWidth="1"/>
    <col min="11" max="11" width="20.7109375" style="74" customWidth="1"/>
    <col min="12" max="12" width="8.42578125" style="74" customWidth="1"/>
    <col min="13" max="13" width="3.28515625" style="74" customWidth="1"/>
    <col min="14" max="18" width="9.28515625" style="74" customWidth="1"/>
    <col min="19" max="16384" width="0" style="74" hidden="1"/>
  </cols>
  <sheetData>
    <row r="1" spans="1:14" s="79" customFormat="1" ht="26.25" customHeight="1" x14ac:dyDescent="0.3">
      <c r="A1" s="80" t="s">
        <v>67</v>
      </c>
      <c r="C1" s="81"/>
      <c r="D1" s="128" t="str">
        <f>IF('Application-p1'!B13="","",'Application-p1'!B13)</f>
        <v xml:space="preserve">  Rankin Park Maintenance &amp; Utilities</v>
      </c>
      <c r="E1" s="128"/>
      <c r="F1" s="128"/>
      <c r="G1" s="128"/>
      <c r="H1" s="128"/>
      <c r="I1" s="114"/>
      <c r="K1" s="82"/>
    </row>
    <row r="2" spans="1:14" s="79" customFormat="1" ht="26.25" customHeight="1" x14ac:dyDescent="0.3">
      <c r="A2" s="80" t="s">
        <v>26</v>
      </c>
      <c r="C2" s="81"/>
      <c r="D2" s="141" t="s">
        <v>1</v>
      </c>
      <c r="E2" s="127" t="str">
        <f>IF('Application-p1'!G4="","",'Application-p1'!G4)</f>
        <v>12228</v>
      </c>
      <c r="F2" s="141" t="s">
        <v>38</v>
      </c>
      <c r="G2" s="335" t="str">
        <f>IF('Application-p1'!G5="","",'Application-p1'!G5)</f>
        <v>20789</v>
      </c>
      <c r="H2" s="335"/>
      <c r="I2" s="7" t="s">
        <v>57</v>
      </c>
    </row>
    <row r="3" spans="1:14" s="79" customFormat="1" ht="30" customHeight="1" x14ac:dyDescent="0.3">
      <c r="B3" s="80"/>
      <c r="D3" s="81"/>
      <c r="F3" s="7"/>
      <c r="G3" s="7"/>
      <c r="H3" s="7"/>
      <c r="I3" s="8"/>
      <c r="J3" s="100"/>
      <c r="K3" s="100"/>
      <c r="L3" s="7"/>
    </row>
    <row r="4" spans="1:14" ht="22.5" x14ac:dyDescent="0.3">
      <c r="F4" s="142" t="s">
        <v>96</v>
      </c>
      <c r="G4" s="142"/>
      <c r="H4" s="142"/>
      <c r="I4" s="142"/>
      <c r="J4" s="142"/>
      <c r="K4" s="142"/>
      <c r="L4" s="142"/>
      <c r="M4" s="142"/>
      <c r="N4" s="142"/>
    </row>
    <row r="5" spans="1:14" ht="7.5" customHeight="1" x14ac:dyDescent="0.3">
      <c r="A5" s="131"/>
      <c r="B5" s="131"/>
      <c r="C5" s="131"/>
      <c r="D5" s="131"/>
      <c r="E5" s="131"/>
      <c r="F5" s="131"/>
      <c r="G5" s="131"/>
    </row>
    <row r="6" spans="1:14" s="78" customFormat="1" ht="20.25" x14ac:dyDescent="0.3">
      <c r="D6" s="342" t="s">
        <v>106</v>
      </c>
      <c r="E6" s="343"/>
      <c r="F6" s="343"/>
      <c r="G6" s="344"/>
      <c r="H6" s="115"/>
      <c r="I6" s="108"/>
    </row>
    <row r="7" spans="1:14" s="51" customFormat="1" ht="21.75" customHeight="1" x14ac:dyDescent="0.3">
      <c r="D7" s="336" t="s">
        <v>34</v>
      </c>
      <c r="E7" s="337"/>
      <c r="F7" s="337"/>
      <c r="G7" s="338"/>
      <c r="H7" s="115"/>
    </row>
    <row r="8" spans="1:14" s="99" customFormat="1" ht="45.75" customHeight="1" x14ac:dyDescent="0.25">
      <c r="D8" s="352" t="s">
        <v>150</v>
      </c>
      <c r="E8" s="353"/>
      <c r="F8" s="353"/>
      <c r="G8" s="354"/>
      <c r="H8" s="135"/>
    </row>
    <row r="9" spans="1:14" s="99" customFormat="1" ht="57" customHeight="1" thickBot="1" x14ac:dyDescent="0.3">
      <c r="D9" s="348" t="s">
        <v>111</v>
      </c>
      <c r="E9" s="349"/>
      <c r="F9" s="184" t="s">
        <v>92</v>
      </c>
      <c r="G9" s="185" t="s">
        <v>112</v>
      </c>
      <c r="H9" s="135"/>
    </row>
    <row r="10" spans="1:14" s="206" customFormat="1" ht="45.75" customHeight="1" thickBot="1" x14ac:dyDescent="0.3">
      <c r="D10" s="350">
        <v>3</v>
      </c>
      <c r="E10" s="351"/>
      <c r="F10" s="201" t="s">
        <v>168</v>
      </c>
      <c r="G10" s="194">
        <f>ROUND(D10*(1+0.0157),2)</f>
        <v>3.05</v>
      </c>
      <c r="H10" s="209"/>
    </row>
    <row r="11" spans="1:14" s="99" customFormat="1" ht="8.25" customHeight="1" x14ac:dyDescent="0.25">
      <c r="B11" s="110"/>
      <c r="C11" s="110"/>
      <c r="D11" s="110"/>
      <c r="E11" s="110"/>
      <c r="F11" s="135"/>
      <c r="G11" s="135"/>
    </row>
    <row r="12" spans="1:14" s="99" customFormat="1" ht="20.25" x14ac:dyDescent="0.3">
      <c r="A12" s="342" t="s">
        <v>109</v>
      </c>
      <c r="B12" s="343"/>
      <c r="C12" s="343"/>
      <c r="D12" s="343"/>
      <c r="E12" s="343"/>
      <c r="F12" s="343"/>
      <c r="G12" s="343"/>
      <c r="H12" s="344"/>
    </row>
    <row r="13" spans="1:14" s="79" customFormat="1" ht="28.5" hidden="1" customHeight="1" x14ac:dyDescent="0.3">
      <c r="A13" s="339" t="s">
        <v>103</v>
      </c>
      <c r="B13" s="340"/>
      <c r="C13" s="340"/>
      <c r="D13" s="340"/>
      <c r="E13" s="340"/>
      <c r="F13" s="340"/>
      <c r="G13" s="340"/>
      <c r="H13" s="341"/>
    </row>
    <row r="14" spans="1:14" s="113" customFormat="1" ht="60" hidden="1" customHeight="1" thickBot="1" x14ac:dyDescent="0.3">
      <c r="A14" s="339" t="s">
        <v>113</v>
      </c>
      <c r="B14" s="345"/>
      <c r="C14" s="346"/>
      <c r="D14" s="345"/>
      <c r="E14" s="347"/>
      <c r="F14" s="186" t="s">
        <v>114</v>
      </c>
      <c r="G14" s="187" t="s">
        <v>92</v>
      </c>
      <c r="H14" s="185" t="s">
        <v>115</v>
      </c>
    </row>
    <row r="15" spans="1:14" s="213" customFormat="1" ht="21.75" hidden="1" customHeight="1" thickBot="1" x14ac:dyDescent="0.3">
      <c r="A15" s="210" t="s">
        <v>61</v>
      </c>
      <c r="B15" s="188" t="s">
        <v>57</v>
      </c>
      <c r="C15" s="211" t="s">
        <v>58</v>
      </c>
      <c r="D15" s="188" t="s">
        <v>57</v>
      </c>
      <c r="E15" s="212" t="s">
        <v>93</v>
      </c>
      <c r="F15" s="193">
        <v>0</v>
      </c>
      <c r="G15" s="355" t="s">
        <v>125</v>
      </c>
      <c r="H15" s="208">
        <f>ROUND(F15*(1+0.0157),2)</f>
        <v>0</v>
      </c>
    </row>
    <row r="16" spans="1:14" s="213" customFormat="1" ht="21.75" hidden="1" customHeight="1" thickBot="1" x14ac:dyDescent="0.3">
      <c r="A16" s="214" t="s">
        <v>62</v>
      </c>
      <c r="B16" s="188" t="s">
        <v>57</v>
      </c>
      <c r="C16" s="215" t="s">
        <v>58</v>
      </c>
      <c r="D16" s="188" t="s">
        <v>57</v>
      </c>
      <c r="E16" s="212" t="s">
        <v>93</v>
      </c>
      <c r="F16" s="193">
        <v>0</v>
      </c>
      <c r="G16" s="356"/>
      <c r="H16" s="208">
        <f t="shared" ref="H16:H19" si="0">ROUND(F16*(1+0.0157),2)</f>
        <v>0</v>
      </c>
      <c r="I16" s="216"/>
      <c r="J16" s="216"/>
    </row>
    <row r="17" spans="1:17" s="213" customFormat="1" ht="21.75" hidden="1" customHeight="1" thickBot="1" x14ac:dyDescent="0.3">
      <c r="A17" s="210" t="s">
        <v>61</v>
      </c>
      <c r="B17" s="188" t="s">
        <v>57</v>
      </c>
      <c r="C17" s="211" t="s">
        <v>58</v>
      </c>
      <c r="D17" s="188" t="s">
        <v>57</v>
      </c>
      <c r="E17" s="212" t="s">
        <v>93</v>
      </c>
      <c r="F17" s="193">
        <v>0</v>
      </c>
      <c r="G17" s="356"/>
      <c r="H17" s="208">
        <f t="shared" si="0"/>
        <v>0</v>
      </c>
    </row>
    <row r="18" spans="1:17" s="213" customFormat="1" ht="21.75" hidden="1" customHeight="1" thickBot="1" x14ac:dyDescent="0.3">
      <c r="A18" s="214" t="s">
        <v>62</v>
      </c>
      <c r="B18" s="188" t="s">
        <v>57</v>
      </c>
      <c r="C18" s="215" t="s">
        <v>58</v>
      </c>
      <c r="D18" s="188" t="s">
        <v>57</v>
      </c>
      <c r="E18" s="212" t="s">
        <v>93</v>
      </c>
      <c r="F18" s="193">
        <v>0</v>
      </c>
      <c r="G18" s="356"/>
      <c r="H18" s="208">
        <f t="shared" si="0"/>
        <v>0</v>
      </c>
      <c r="I18" s="216"/>
      <c r="J18" s="216"/>
    </row>
    <row r="19" spans="1:17" s="213" customFormat="1" ht="19.5" hidden="1" thickBot="1" x14ac:dyDescent="0.3">
      <c r="A19" s="358" t="s">
        <v>105</v>
      </c>
      <c r="B19" s="359"/>
      <c r="C19" s="360"/>
      <c r="D19" s="188" t="s">
        <v>57</v>
      </c>
      <c r="E19" s="217" t="s">
        <v>93</v>
      </c>
      <c r="F19" s="193">
        <v>0</v>
      </c>
      <c r="G19" s="357"/>
      <c r="H19" s="208">
        <f t="shared" si="0"/>
        <v>0</v>
      </c>
      <c r="I19" s="216"/>
      <c r="J19" s="216"/>
    </row>
    <row r="20" spans="1:17" s="78" customFormat="1" ht="29.25" customHeight="1" x14ac:dyDescent="0.25">
      <c r="A20" s="108"/>
      <c r="B20" s="136"/>
      <c r="C20" s="129"/>
      <c r="D20" s="137"/>
      <c r="E20" s="109"/>
      <c r="F20" s="108"/>
      <c r="G20" s="108"/>
      <c r="H20" s="108"/>
      <c r="I20" s="129"/>
      <c r="J20" s="137"/>
      <c r="K20" s="109"/>
      <c r="L20" s="108"/>
      <c r="O20" s="77"/>
      <c r="P20" s="77"/>
      <c r="Q20" s="77"/>
    </row>
    <row r="21" spans="1:17" ht="22.5" x14ac:dyDescent="0.3">
      <c r="B21" s="142"/>
      <c r="C21" s="142"/>
      <c r="D21" s="142"/>
      <c r="E21" s="142"/>
      <c r="F21" s="142" t="s">
        <v>97</v>
      </c>
      <c r="G21" s="142"/>
      <c r="H21" s="142"/>
      <c r="I21" s="142"/>
      <c r="J21" s="142"/>
      <c r="K21" s="142"/>
      <c r="L21" s="142"/>
    </row>
    <row r="22" spans="1:17" ht="7.5" customHeight="1" x14ac:dyDescent="0.3">
      <c r="A22" s="131"/>
      <c r="B22" s="131"/>
      <c r="C22" s="131"/>
      <c r="D22" s="131"/>
      <c r="E22" s="131"/>
      <c r="F22" s="131"/>
      <c r="G22" s="131"/>
    </row>
    <row r="23" spans="1:17" s="78" customFormat="1" ht="20.25" x14ac:dyDescent="0.3">
      <c r="D23" s="342" t="s">
        <v>106</v>
      </c>
      <c r="E23" s="343"/>
      <c r="F23" s="343"/>
      <c r="G23" s="344"/>
      <c r="H23" s="115"/>
      <c r="I23" s="108"/>
    </row>
    <row r="24" spans="1:17" s="51" customFormat="1" ht="21.75" customHeight="1" x14ac:dyDescent="0.3">
      <c r="D24" s="336" t="s">
        <v>34</v>
      </c>
      <c r="E24" s="337"/>
      <c r="F24" s="337"/>
      <c r="G24" s="338"/>
      <c r="H24" s="115"/>
    </row>
    <row r="25" spans="1:17" s="99" customFormat="1" ht="45.75" customHeight="1" x14ac:dyDescent="0.25">
      <c r="D25" s="352" t="s">
        <v>150</v>
      </c>
      <c r="E25" s="353"/>
      <c r="F25" s="353"/>
      <c r="G25" s="354"/>
      <c r="H25" s="135"/>
    </row>
    <row r="26" spans="1:17" s="99" customFormat="1" ht="57" customHeight="1" thickBot="1" x14ac:dyDescent="0.3">
      <c r="D26" s="348" t="s">
        <v>111</v>
      </c>
      <c r="E26" s="349"/>
      <c r="F26" s="184" t="s">
        <v>92</v>
      </c>
      <c r="G26" s="185" t="s">
        <v>112</v>
      </c>
      <c r="H26" s="135"/>
    </row>
    <row r="27" spans="1:17" s="218" customFormat="1" ht="45.75" customHeight="1" thickBot="1" x14ac:dyDescent="0.3">
      <c r="D27" s="362">
        <v>3</v>
      </c>
      <c r="E27" s="363"/>
      <c r="F27" s="201" t="s">
        <v>168</v>
      </c>
      <c r="G27" s="194">
        <f>ROUND(D27*(1+0.0157),2)</f>
        <v>3.05</v>
      </c>
      <c r="H27" s="219"/>
    </row>
    <row r="28" spans="1:17" s="99" customFormat="1" ht="9" customHeight="1" x14ac:dyDescent="0.25">
      <c r="B28" s="110"/>
      <c r="C28" s="110"/>
      <c r="D28" s="110"/>
      <c r="E28" s="110"/>
      <c r="F28" s="135"/>
      <c r="G28" s="135"/>
    </row>
    <row r="29" spans="1:17" s="99" customFormat="1" ht="20.25" hidden="1" x14ac:dyDescent="0.3">
      <c r="A29" s="342" t="s">
        <v>109</v>
      </c>
      <c r="B29" s="343"/>
      <c r="C29" s="343"/>
      <c r="D29" s="343"/>
      <c r="E29" s="343"/>
      <c r="F29" s="343"/>
      <c r="G29" s="343"/>
      <c r="H29" s="344"/>
    </row>
    <row r="30" spans="1:17" s="79" customFormat="1" ht="28.5" hidden="1" customHeight="1" x14ac:dyDescent="0.3">
      <c r="A30" s="339" t="s">
        <v>103</v>
      </c>
      <c r="B30" s="340"/>
      <c r="C30" s="340"/>
      <c r="D30" s="340"/>
      <c r="E30" s="340"/>
      <c r="F30" s="340"/>
      <c r="G30" s="340"/>
      <c r="H30" s="341"/>
    </row>
    <row r="31" spans="1:17" s="113" customFormat="1" ht="60" hidden="1" customHeight="1" thickBot="1" x14ac:dyDescent="0.3">
      <c r="A31" s="339" t="s">
        <v>113</v>
      </c>
      <c r="B31" s="345"/>
      <c r="C31" s="346"/>
      <c r="D31" s="345"/>
      <c r="E31" s="347"/>
      <c r="F31" s="186" t="s">
        <v>114</v>
      </c>
      <c r="G31" s="187" t="s">
        <v>92</v>
      </c>
      <c r="H31" s="185" t="s">
        <v>115</v>
      </c>
    </row>
    <row r="32" spans="1:17" s="213" customFormat="1" ht="21.75" hidden="1" customHeight="1" thickBot="1" x14ac:dyDescent="0.3">
      <c r="A32" s="242" t="s">
        <v>61</v>
      </c>
      <c r="B32" s="188" t="s">
        <v>57</v>
      </c>
      <c r="C32" s="240" t="s">
        <v>58</v>
      </c>
      <c r="D32" s="188" t="s">
        <v>57</v>
      </c>
      <c r="E32" s="238" t="s">
        <v>93</v>
      </c>
      <c r="F32" s="193">
        <v>0</v>
      </c>
      <c r="G32" s="364" t="s">
        <v>168</v>
      </c>
      <c r="H32" s="208">
        <f t="shared" ref="H32:H36" si="1">ROUND(F32*(1+0.0157),2)</f>
        <v>0</v>
      </c>
    </row>
    <row r="33" spans="1:17" s="213" customFormat="1" ht="21.75" hidden="1" customHeight="1" thickBot="1" x14ac:dyDescent="0.3">
      <c r="A33" s="243" t="s">
        <v>62</v>
      </c>
      <c r="B33" s="188" t="s">
        <v>57</v>
      </c>
      <c r="C33" s="241" t="s">
        <v>58</v>
      </c>
      <c r="D33" s="188" t="s">
        <v>57</v>
      </c>
      <c r="E33" s="238" t="s">
        <v>93</v>
      </c>
      <c r="F33" s="193">
        <v>0</v>
      </c>
      <c r="G33" s="365"/>
      <c r="H33" s="208">
        <f t="shared" si="1"/>
        <v>0</v>
      </c>
      <c r="I33" s="216"/>
      <c r="J33" s="216"/>
    </row>
    <row r="34" spans="1:17" s="213" customFormat="1" ht="21.75" hidden="1" customHeight="1" thickBot="1" x14ac:dyDescent="0.3">
      <c r="A34" s="242" t="s">
        <v>61</v>
      </c>
      <c r="B34" s="188" t="s">
        <v>57</v>
      </c>
      <c r="C34" s="240" t="s">
        <v>58</v>
      </c>
      <c r="D34" s="188" t="s">
        <v>57</v>
      </c>
      <c r="E34" s="238" t="s">
        <v>93</v>
      </c>
      <c r="F34" s="193">
        <v>0</v>
      </c>
      <c r="G34" s="365"/>
      <c r="H34" s="208">
        <f t="shared" si="1"/>
        <v>0</v>
      </c>
    </row>
    <row r="35" spans="1:17" s="213" customFormat="1" ht="21.75" hidden="1" customHeight="1" thickBot="1" x14ac:dyDescent="0.3">
      <c r="A35" s="243" t="s">
        <v>62</v>
      </c>
      <c r="B35" s="188" t="s">
        <v>139</v>
      </c>
      <c r="C35" s="241" t="s">
        <v>58</v>
      </c>
      <c r="D35" s="188" t="s">
        <v>57</v>
      </c>
      <c r="E35" s="238" t="s">
        <v>93</v>
      </c>
      <c r="F35" s="193">
        <v>0</v>
      </c>
      <c r="G35" s="365"/>
      <c r="H35" s="208">
        <f t="shared" si="1"/>
        <v>0</v>
      </c>
      <c r="I35" s="216"/>
      <c r="J35" s="216"/>
    </row>
    <row r="36" spans="1:17" s="213" customFormat="1" ht="19.5" hidden="1" thickBot="1" x14ac:dyDescent="0.3">
      <c r="A36" s="367" t="s">
        <v>105</v>
      </c>
      <c r="B36" s="368"/>
      <c r="C36" s="369"/>
      <c r="D36" s="188" t="s">
        <v>57</v>
      </c>
      <c r="E36" s="239" t="s">
        <v>93</v>
      </c>
      <c r="F36" s="193">
        <v>0</v>
      </c>
      <c r="G36" s="366"/>
      <c r="H36" s="208">
        <f t="shared" si="1"/>
        <v>0</v>
      </c>
      <c r="I36" s="216"/>
      <c r="J36" s="216"/>
    </row>
    <row r="37" spans="1:17" s="93" customFormat="1" ht="18.75" x14ac:dyDescent="0.25">
      <c r="A37" s="153"/>
      <c r="B37" s="153"/>
      <c r="C37" s="153"/>
      <c r="D37" s="154"/>
      <c r="E37" s="155"/>
      <c r="F37" s="156"/>
      <c r="G37" s="157"/>
      <c r="H37" s="158"/>
      <c r="I37" s="113"/>
      <c r="J37" s="113"/>
    </row>
    <row r="38" spans="1:17" s="30" customFormat="1" ht="50.25" customHeight="1" x14ac:dyDescent="0.3">
      <c r="A38" s="370" t="s">
        <v>169</v>
      </c>
      <c r="B38" s="370"/>
      <c r="C38" s="370"/>
      <c r="D38" s="370"/>
      <c r="E38" s="370"/>
      <c r="F38" s="370"/>
      <c r="G38" s="370"/>
      <c r="H38" s="370"/>
    </row>
    <row r="39" spans="1:17" s="49" customFormat="1" ht="19.5" customHeight="1" x14ac:dyDescent="0.3">
      <c r="A39" s="371" t="s">
        <v>152</v>
      </c>
      <c r="B39" s="372"/>
      <c r="C39" s="372"/>
      <c r="D39" s="372"/>
      <c r="E39" s="372"/>
      <c r="F39" s="372"/>
      <c r="G39" s="372"/>
    </row>
    <row r="41" spans="1:17" s="159" customFormat="1" ht="16.5" x14ac:dyDescent="0.25">
      <c r="D41" s="361" t="s">
        <v>94</v>
      </c>
      <c r="E41" s="361"/>
      <c r="F41" s="361"/>
      <c r="G41" s="361"/>
      <c r="H41" s="233" t="s">
        <v>143</v>
      </c>
    </row>
    <row r="46" spans="1:17" s="78" customFormat="1" ht="21.75" customHeight="1" x14ac:dyDescent="0.25">
      <c r="A46" s="108"/>
      <c r="B46" s="136"/>
      <c r="C46" s="129"/>
      <c r="D46" s="137"/>
      <c r="E46" s="109"/>
      <c r="F46" s="108"/>
      <c r="G46" s="108"/>
      <c r="H46" s="108"/>
      <c r="I46" s="129"/>
      <c r="J46" s="137"/>
      <c r="K46" s="109"/>
      <c r="L46" s="108"/>
      <c r="O46" s="77"/>
      <c r="P46" s="77"/>
      <c r="Q46" s="77"/>
    </row>
  </sheetData>
  <sheetProtection algorithmName="SHA-512" hashValue="1zNPhNDv6JgRNku5C4Zs4vNfKXi2GMkMy1e67eXR6aFkTgaeQGETDT3szs0d6k4yC5+1JMXLyF3UydL63/EQeg==" saltValue="as8h4habb6kal0namRBW/g==" spinCount="100000" sheet="1" objects="1" scenarios="1" formatRows="0" insertRows="0"/>
  <mergeCells count="24">
    <mergeCell ref="D41:G41"/>
    <mergeCell ref="D25:G25"/>
    <mergeCell ref="D26:E26"/>
    <mergeCell ref="D27:E27"/>
    <mergeCell ref="A30:H30"/>
    <mergeCell ref="G32:G36"/>
    <mergeCell ref="A36:C36"/>
    <mergeCell ref="A29:H29"/>
    <mergeCell ref="A31:E31"/>
    <mergeCell ref="A38:H38"/>
    <mergeCell ref="A39:G39"/>
    <mergeCell ref="G2:H2"/>
    <mergeCell ref="D7:G7"/>
    <mergeCell ref="A13:H13"/>
    <mergeCell ref="D23:G23"/>
    <mergeCell ref="D24:G24"/>
    <mergeCell ref="D6:G6"/>
    <mergeCell ref="A14:E14"/>
    <mergeCell ref="D9:E9"/>
    <mergeCell ref="D10:E10"/>
    <mergeCell ref="D8:G8"/>
    <mergeCell ref="G15:G19"/>
    <mergeCell ref="A12:H12"/>
    <mergeCell ref="A19:C19"/>
  </mergeCells>
  <hyperlinks>
    <hyperlink ref="A39" r:id="rId1"/>
  </hyperlinks>
  <pageMargins left="1.3" right="1.125" top="1.2" bottom="0.25" header="0.55000000000000004" footer="0.3"/>
  <pageSetup scale="65" orientation="portrait" r:id="rId2"/>
  <headerFooter>
    <oddHeader xml:space="preserve">&amp;C&amp;"Times New Roman,Bold"&amp;26Class C Water or Sewer Utility Request 
for a Price Rate Adjustment     
</oddHeader>
  </headerFooter>
  <rowBreaks count="1" manualBreakCount="1">
    <brk id="31" max="16383"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view="pageLayout" topLeftCell="A57" zoomScaleNormal="100" workbookViewId="0">
      <selection activeCell="J43" sqref="J43"/>
    </sheetView>
  </sheetViews>
  <sheetFormatPr defaultColWidth="0" defaultRowHeight="15" x14ac:dyDescent="0.25"/>
  <cols>
    <col min="1" max="1" width="6" style="74" customWidth="1"/>
    <col min="2" max="2" width="4.85546875" style="74" customWidth="1"/>
    <col min="3" max="3" width="13.140625" style="74" customWidth="1"/>
    <col min="4" max="4" width="8" style="74" customWidth="1"/>
    <col min="5" max="6" width="9" style="74" customWidth="1"/>
    <col min="7" max="7" width="10.140625" style="74" customWidth="1"/>
    <col min="8" max="8" width="6.85546875" style="74" customWidth="1"/>
    <col min="9" max="9" width="7.7109375" style="74" customWidth="1"/>
    <col min="10" max="11" width="8.42578125" style="74" customWidth="1"/>
    <col min="12" max="12" width="10.140625" style="74" customWidth="1"/>
    <col min="13" max="13" width="7" style="74" customWidth="1"/>
    <col min="14" max="14" width="7.42578125" style="74" customWidth="1"/>
    <col min="15" max="15" width="3.28515625" style="74" customWidth="1"/>
    <col min="16" max="20" width="9.28515625" style="74" customWidth="1"/>
    <col min="21" max="16384" width="0" style="74" hidden="1"/>
  </cols>
  <sheetData>
    <row r="1" spans="1:16" s="79" customFormat="1" ht="25.5" customHeight="1" x14ac:dyDescent="0.3">
      <c r="B1" s="80" t="s">
        <v>67</v>
      </c>
      <c r="D1" s="81"/>
      <c r="F1" s="374" t="str">
        <f>IF('Application-p1'!B13="","",'Application-p1'!B13)</f>
        <v xml:space="preserve">  Rankin Park Maintenance &amp; Utilities</v>
      </c>
      <c r="G1" s="374"/>
      <c r="H1" s="374"/>
      <c r="I1" s="374"/>
      <c r="J1" s="374"/>
      <c r="K1" s="374"/>
      <c r="L1" s="374"/>
      <c r="M1" s="374"/>
      <c r="P1" s="82"/>
    </row>
    <row r="2" spans="1:16" s="79" customFormat="1" ht="25.5" customHeight="1" x14ac:dyDescent="0.3">
      <c r="B2" s="80" t="s">
        <v>26</v>
      </c>
      <c r="D2" s="81"/>
      <c r="F2" s="104" t="s">
        <v>1</v>
      </c>
      <c r="G2" s="167" t="str">
        <f>IF('Application-p1'!G4="","",'Application-p1'!G4)</f>
        <v>12228</v>
      </c>
      <c r="H2" s="9" t="s">
        <v>57</v>
      </c>
      <c r="I2" s="105" t="s">
        <v>38</v>
      </c>
      <c r="J2" s="10"/>
      <c r="K2" s="335" t="str">
        <f>IF('Application-p1'!G5="","",'Application-p1'!G5)</f>
        <v>20789</v>
      </c>
      <c r="L2" s="335"/>
      <c r="M2" s="7" t="s">
        <v>57</v>
      </c>
    </row>
    <row r="3" spans="1:16" s="79" customFormat="1" ht="5.25" customHeight="1" x14ac:dyDescent="0.3">
      <c r="A3" s="81"/>
      <c r="B3" s="81"/>
      <c r="C3" s="81"/>
      <c r="D3" s="81"/>
      <c r="E3" s="81"/>
      <c r="F3" s="7"/>
      <c r="G3" s="7"/>
      <c r="H3" s="8"/>
      <c r="I3" s="8"/>
      <c r="J3" s="8"/>
      <c r="K3" s="8"/>
      <c r="L3" s="8"/>
      <c r="M3" s="7"/>
    </row>
    <row r="6" spans="1:16" x14ac:dyDescent="0.25">
      <c r="P6" s="72"/>
    </row>
    <row r="11" spans="1:16" s="78" customFormat="1" ht="33.75" customHeight="1" x14ac:dyDescent="0.25">
      <c r="B11" s="373" t="s">
        <v>132</v>
      </c>
      <c r="C11" s="373"/>
      <c r="D11" s="373"/>
      <c r="E11" s="373"/>
      <c r="F11" s="373"/>
      <c r="G11" s="373"/>
      <c r="H11" s="373"/>
      <c r="I11" s="373"/>
      <c r="J11" s="373"/>
      <c r="K11" s="373"/>
      <c r="L11" s="373"/>
      <c r="M11" s="373"/>
    </row>
    <row r="12" spans="1:16" s="78" customFormat="1" ht="15.75" x14ac:dyDescent="0.25">
      <c r="B12" s="385" t="s">
        <v>190</v>
      </c>
      <c r="C12" s="385"/>
      <c r="D12" s="385"/>
      <c r="E12" s="385"/>
      <c r="F12" s="385"/>
      <c r="G12" s="385"/>
      <c r="H12" s="385"/>
      <c r="I12" s="385"/>
      <c r="J12" s="385"/>
      <c r="K12" s="385"/>
      <c r="L12" s="385"/>
      <c r="M12" s="385"/>
      <c r="N12" s="77"/>
    </row>
    <row r="13" spans="1:16" s="78" customFormat="1" ht="15.75" x14ac:dyDescent="0.25">
      <c r="B13" s="386"/>
      <c r="C13" s="386"/>
      <c r="D13" s="386"/>
      <c r="E13" s="386"/>
      <c r="F13" s="386"/>
      <c r="G13" s="386"/>
      <c r="H13" s="386"/>
      <c r="I13" s="386"/>
      <c r="J13" s="386"/>
      <c r="K13" s="386"/>
      <c r="L13" s="386"/>
      <c r="M13" s="386"/>
      <c r="N13" s="77"/>
    </row>
    <row r="14" spans="1:16" s="78" customFormat="1" ht="15.75" x14ac:dyDescent="0.25">
      <c r="B14" s="386"/>
      <c r="C14" s="386"/>
      <c r="D14" s="386"/>
      <c r="E14" s="386"/>
      <c r="F14" s="386"/>
      <c r="G14" s="386"/>
      <c r="H14" s="386"/>
      <c r="I14" s="386"/>
      <c r="J14" s="386"/>
      <c r="K14" s="386"/>
      <c r="L14" s="386"/>
      <c r="M14" s="386"/>
      <c r="N14" s="77"/>
    </row>
    <row r="15" spans="1:16" ht="6" customHeight="1" x14ac:dyDescent="0.25"/>
    <row r="16" spans="1:16" s="83" customFormat="1" ht="18" customHeight="1" x14ac:dyDescent="0.25">
      <c r="A16" s="84"/>
      <c r="B16" s="84"/>
      <c r="C16" s="84"/>
      <c r="D16" s="84"/>
      <c r="E16" s="84"/>
      <c r="F16" s="85" t="s">
        <v>135</v>
      </c>
      <c r="G16" s="378">
        <v>43084</v>
      </c>
      <c r="H16" s="378"/>
      <c r="I16" s="378"/>
      <c r="J16" s="378"/>
      <c r="K16" s="378"/>
      <c r="L16" s="378"/>
      <c r="M16" s="84"/>
    </row>
    <row r="17" spans="1:16" x14ac:dyDescent="0.25">
      <c r="G17" s="402" t="s">
        <v>107</v>
      </c>
      <c r="H17" s="402"/>
      <c r="I17" s="402"/>
      <c r="J17" s="402"/>
      <c r="K17" s="402"/>
      <c r="L17" s="402"/>
    </row>
    <row r="18" spans="1:16" ht="9" customHeight="1" x14ac:dyDescent="0.25">
      <c r="G18" s="86"/>
    </row>
    <row r="22" spans="1:16" ht="6" customHeight="1" x14ac:dyDescent="0.25"/>
    <row r="23" spans="1:16" s="83" customFormat="1" ht="18" customHeight="1" x14ac:dyDescent="0.25">
      <c r="B23" s="87"/>
      <c r="C23" s="160" t="s">
        <v>0</v>
      </c>
      <c r="D23" s="403" t="str">
        <f>IF('Application-p1'!B17="","",'Application-p1'!B17)</f>
        <v>P.O. Box 9648</v>
      </c>
      <c r="E23" s="403"/>
      <c r="F23" s="403"/>
      <c r="G23" s="403"/>
      <c r="H23" s="88"/>
      <c r="I23" s="88"/>
      <c r="J23" s="88"/>
      <c r="K23" s="88"/>
      <c r="L23" s="88"/>
      <c r="P23" s="89"/>
    </row>
    <row r="24" spans="1:16" s="83" customFormat="1" ht="18" customHeight="1" x14ac:dyDescent="0.25">
      <c r="B24" s="87"/>
      <c r="C24" s="160" t="s">
        <v>11</v>
      </c>
      <c r="D24" s="404" t="str">
        <f>IF('Application-p1'!B18="","",'Application-p1'!B18)</f>
        <v>Spring</v>
      </c>
      <c r="E24" s="404"/>
      <c r="F24" s="404"/>
      <c r="G24" s="87"/>
      <c r="H24" s="87"/>
      <c r="I24" s="87" t="s">
        <v>57</v>
      </c>
      <c r="J24" s="405" t="s">
        <v>57</v>
      </c>
      <c r="K24" s="405"/>
      <c r="L24" s="405"/>
      <c r="M24" s="405"/>
      <c r="P24" s="89"/>
    </row>
    <row r="25" spans="1:16" s="83" customFormat="1" ht="18" customHeight="1" x14ac:dyDescent="0.25">
      <c r="C25" s="160" t="s">
        <v>12</v>
      </c>
      <c r="D25" s="404" t="str">
        <f>IF('Application-p1'!B19="","",'Application-p1'!B19)</f>
        <v>TX 77387</v>
      </c>
      <c r="E25" s="404"/>
      <c r="F25" s="404"/>
    </row>
    <row r="26" spans="1:16" s="83" customFormat="1" ht="18" customHeight="1" x14ac:dyDescent="0.25">
      <c r="C26" s="91" t="s">
        <v>36</v>
      </c>
      <c r="D26" s="406" t="str">
        <f>IF('Application-p1'!B20="","",'Application-p1'!B20)</f>
        <v>713-417-4343</v>
      </c>
      <c r="E26" s="407"/>
      <c r="I26" s="90"/>
      <c r="J26" s="90"/>
      <c r="K26" s="90"/>
      <c r="O26" s="89"/>
    </row>
    <row r="27" spans="1:16" s="83" customFormat="1" ht="9.75" customHeight="1" x14ac:dyDescent="0.25"/>
    <row r="28" spans="1:16" s="83" customFormat="1" ht="18" customHeight="1" x14ac:dyDescent="0.25">
      <c r="A28" s="84"/>
      <c r="B28" s="84"/>
      <c r="C28" s="84"/>
      <c r="D28" s="84"/>
      <c r="E28" s="91" t="s">
        <v>27</v>
      </c>
      <c r="H28" s="379" t="s">
        <v>170</v>
      </c>
      <c r="I28" s="379"/>
    </row>
    <row r="29" spans="1:16" s="83" customFormat="1" ht="18" customHeight="1" x14ac:dyDescent="0.25">
      <c r="E29" s="83" t="s">
        <v>65</v>
      </c>
      <c r="H29" s="387">
        <v>43040</v>
      </c>
      <c r="I29" s="387"/>
      <c r="J29" s="92"/>
      <c r="K29" s="92"/>
      <c r="L29" s="92"/>
    </row>
    <row r="30" spans="1:16" s="83" customFormat="1" ht="18" customHeight="1" x14ac:dyDescent="0.25">
      <c r="E30" s="83" t="s">
        <v>66</v>
      </c>
      <c r="H30" s="387" t="s">
        <v>191</v>
      </c>
      <c r="I30" s="387"/>
      <c r="J30" s="84"/>
      <c r="K30" s="84"/>
      <c r="L30" s="84"/>
    </row>
    <row r="31" spans="1:16" s="83" customFormat="1" ht="6" customHeight="1" x14ac:dyDescent="0.25"/>
    <row r="32" spans="1:16" ht="27.75" customHeight="1" x14ac:dyDescent="0.35">
      <c r="C32" s="408" t="s">
        <v>171</v>
      </c>
      <c r="D32" s="408"/>
      <c r="E32" s="408"/>
      <c r="F32" s="408"/>
      <c r="G32" s="408"/>
      <c r="H32" s="408"/>
      <c r="I32" s="408"/>
      <c r="J32" s="408"/>
      <c r="K32" s="408"/>
      <c r="L32" s="408"/>
    </row>
    <row r="33" spans="1:16" ht="18" customHeight="1" x14ac:dyDescent="0.25">
      <c r="C33" s="409" t="s">
        <v>68</v>
      </c>
      <c r="D33" s="409"/>
      <c r="E33" s="409"/>
      <c r="F33" s="409"/>
      <c r="G33" s="409"/>
      <c r="H33" s="409"/>
      <c r="I33" s="409"/>
      <c r="J33" s="409"/>
      <c r="K33" s="409"/>
      <c r="L33" s="409"/>
    </row>
    <row r="34" spans="1:16" s="51" customFormat="1" ht="24.75" customHeight="1" x14ac:dyDescent="0.3">
      <c r="B34" s="148"/>
      <c r="C34" s="410" t="s">
        <v>25</v>
      </c>
      <c r="D34" s="410"/>
      <c r="E34" s="410"/>
      <c r="F34" s="410"/>
      <c r="G34" s="410"/>
      <c r="H34" s="410"/>
      <c r="I34" s="410"/>
      <c r="J34" s="410"/>
      <c r="K34" s="410"/>
      <c r="L34" s="410"/>
      <c r="M34" s="148"/>
      <c r="N34" s="148"/>
    </row>
    <row r="35" spans="1:16" s="79" customFormat="1" ht="18" customHeight="1" x14ac:dyDescent="0.3">
      <c r="A35" s="8"/>
      <c r="B35" s="8"/>
      <c r="C35" s="411" t="s">
        <v>116</v>
      </c>
      <c r="D35" s="412"/>
      <c r="E35" s="412"/>
      <c r="F35" s="412"/>
      <c r="G35" s="413"/>
      <c r="H35" s="389" t="s">
        <v>117</v>
      </c>
      <c r="I35" s="335"/>
      <c r="J35" s="335"/>
      <c r="K35" s="335"/>
      <c r="L35" s="390"/>
      <c r="M35" s="94"/>
      <c r="N35" s="8"/>
      <c r="O35" s="8"/>
    </row>
    <row r="36" spans="1:16" s="79" customFormat="1" ht="18" customHeight="1" thickBot="1" x14ac:dyDescent="0.35">
      <c r="A36" s="8"/>
      <c r="B36" s="8"/>
      <c r="C36" s="375" t="s">
        <v>29</v>
      </c>
      <c r="D36" s="376"/>
      <c r="E36" s="384">
        <v>60.6</v>
      </c>
      <c r="F36" s="384"/>
      <c r="G36" s="95" t="s">
        <v>28</v>
      </c>
      <c r="H36" s="375" t="s">
        <v>29</v>
      </c>
      <c r="I36" s="376"/>
      <c r="J36" s="384">
        <v>61.57</v>
      </c>
      <c r="K36" s="384"/>
      <c r="L36" s="96" t="s">
        <v>28</v>
      </c>
      <c r="M36" s="97"/>
      <c r="N36" s="8"/>
      <c r="O36" s="8"/>
    </row>
    <row r="37" spans="1:16" s="79" customFormat="1" ht="18" customHeight="1" thickTop="1" thickBot="1" x14ac:dyDescent="0.35">
      <c r="A37" s="8"/>
      <c r="B37" s="8"/>
      <c r="C37" s="380" t="s">
        <v>30</v>
      </c>
      <c r="D37" s="381"/>
      <c r="E37" s="377">
        <v>75.599999999999994</v>
      </c>
      <c r="F37" s="377"/>
      <c r="G37" s="96" t="s">
        <v>28</v>
      </c>
      <c r="H37" s="380" t="s">
        <v>30</v>
      </c>
      <c r="I37" s="381"/>
      <c r="J37" s="377">
        <v>76.819999999999993</v>
      </c>
      <c r="K37" s="377"/>
      <c r="L37" s="96" t="s">
        <v>28</v>
      </c>
      <c r="M37" s="97"/>
      <c r="N37" s="8"/>
      <c r="O37" s="8"/>
    </row>
    <row r="38" spans="1:16" s="79" customFormat="1" ht="18" customHeight="1" thickTop="1" thickBot="1" x14ac:dyDescent="0.35">
      <c r="A38" s="8"/>
      <c r="B38" s="8"/>
      <c r="C38" s="382" t="s">
        <v>31</v>
      </c>
      <c r="D38" s="383"/>
      <c r="E38" s="377">
        <v>135.6</v>
      </c>
      <c r="F38" s="377"/>
      <c r="G38" s="98" t="s">
        <v>28</v>
      </c>
      <c r="H38" s="382" t="s">
        <v>31</v>
      </c>
      <c r="I38" s="383"/>
      <c r="J38" s="377">
        <v>137.82</v>
      </c>
      <c r="K38" s="377"/>
      <c r="L38" s="98" t="s">
        <v>28</v>
      </c>
      <c r="M38" s="97"/>
      <c r="N38" s="8"/>
      <c r="O38" s="8"/>
    </row>
    <row r="39" spans="1:16" s="51" customFormat="1" ht="34.5" customHeight="1" thickTop="1" x14ac:dyDescent="0.3">
      <c r="B39" s="148"/>
      <c r="C39" s="410" t="s">
        <v>64</v>
      </c>
      <c r="D39" s="410"/>
      <c r="E39" s="410"/>
      <c r="F39" s="410"/>
      <c r="G39" s="410"/>
      <c r="H39" s="410"/>
      <c r="I39" s="410"/>
      <c r="J39" s="410"/>
      <c r="K39" s="410"/>
      <c r="L39" s="410"/>
      <c r="M39" s="148"/>
      <c r="N39" s="148"/>
    </row>
    <row r="40" spans="1:16" s="79" customFormat="1" ht="18" customHeight="1" x14ac:dyDescent="0.3">
      <c r="A40" s="8"/>
      <c r="B40" s="8"/>
      <c r="C40" s="391" t="s">
        <v>116</v>
      </c>
      <c r="D40" s="392"/>
      <c r="E40" s="392"/>
      <c r="F40" s="392"/>
      <c r="G40" s="393"/>
      <c r="H40" s="389" t="s">
        <v>117</v>
      </c>
      <c r="I40" s="335"/>
      <c r="J40" s="335"/>
      <c r="K40" s="335"/>
      <c r="L40" s="390"/>
      <c r="M40" s="94"/>
      <c r="N40" s="8"/>
      <c r="O40" s="8"/>
    </row>
    <row r="41" spans="1:16" s="79" customFormat="1" ht="18" customHeight="1" thickBot="1" x14ac:dyDescent="0.35">
      <c r="A41" s="8"/>
      <c r="B41" s="8"/>
      <c r="C41" s="375" t="s">
        <v>29</v>
      </c>
      <c r="D41" s="376"/>
      <c r="E41" s="384">
        <v>52.1</v>
      </c>
      <c r="F41" s="384"/>
      <c r="G41" s="95" t="s">
        <v>28</v>
      </c>
      <c r="H41" s="395" t="s">
        <v>29</v>
      </c>
      <c r="I41" s="396"/>
      <c r="J41" s="384">
        <v>52.93</v>
      </c>
      <c r="K41" s="384"/>
      <c r="L41" s="96" t="s">
        <v>28</v>
      </c>
      <c r="M41" s="97"/>
      <c r="N41" s="8"/>
      <c r="O41" s="8"/>
    </row>
    <row r="42" spans="1:16" s="79" customFormat="1" ht="18" customHeight="1" thickTop="1" thickBot="1" x14ac:dyDescent="0.35">
      <c r="A42" s="8"/>
      <c r="B42" s="8"/>
      <c r="C42" s="382" t="s">
        <v>30</v>
      </c>
      <c r="D42" s="383"/>
      <c r="E42" s="377">
        <v>67.099999999999994</v>
      </c>
      <c r="F42" s="377"/>
      <c r="G42" s="98" t="s">
        <v>28</v>
      </c>
      <c r="H42" s="382" t="s">
        <v>30</v>
      </c>
      <c r="I42" s="383"/>
      <c r="J42" s="377">
        <v>68.180000000000007</v>
      </c>
      <c r="K42" s="377"/>
      <c r="L42" s="98" t="s">
        <v>28</v>
      </c>
      <c r="M42" s="97"/>
      <c r="N42" s="8"/>
      <c r="O42" s="8"/>
    </row>
    <row r="43" spans="1:16" s="79" customFormat="1" ht="6.75" customHeight="1" thickTop="1" x14ac:dyDescent="0.3">
      <c r="A43" s="8"/>
      <c r="B43" s="8"/>
      <c r="C43" s="168"/>
      <c r="D43" s="168"/>
      <c r="E43" s="171"/>
      <c r="F43" s="171"/>
      <c r="G43" s="112"/>
      <c r="H43" s="168"/>
      <c r="I43" s="168"/>
      <c r="J43" s="171"/>
      <c r="K43" s="171"/>
      <c r="L43" s="112"/>
      <c r="M43" s="111"/>
      <c r="N43" s="8"/>
      <c r="O43" s="8"/>
    </row>
    <row r="44" spans="1:16" s="192" customFormat="1" ht="36.75" customHeight="1" x14ac:dyDescent="0.25">
      <c r="A44" s="190" t="s">
        <v>57</v>
      </c>
      <c r="B44" s="398" t="s">
        <v>172</v>
      </c>
      <c r="C44" s="399"/>
      <c r="D44" s="399"/>
      <c r="E44" s="399"/>
      <c r="F44" s="399"/>
      <c r="G44" s="399"/>
      <c r="H44" s="399"/>
      <c r="I44" s="399"/>
      <c r="J44" s="399"/>
      <c r="K44" s="399"/>
      <c r="L44" s="399"/>
      <c r="M44" s="399"/>
      <c r="N44" s="189"/>
    </row>
    <row r="45" spans="1:16" s="33" customFormat="1" ht="14.25" customHeight="1" x14ac:dyDescent="0.25">
      <c r="B45" s="400" t="s">
        <v>152</v>
      </c>
      <c r="C45" s="401"/>
      <c r="D45" s="401"/>
      <c r="E45" s="401"/>
      <c r="F45" s="401"/>
      <c r="G45" s="401"/>
      <c r="H45" s="401"/>
      <c r="I45" s="401"/>
      <c r="J45" s="401"/>
      <c r="K45" s="401"/>
      <c r="L45" s="401"/>
      <c r="M45" s="401"/>
    </row>
    <row r="46" spans="1:16" s="192" customFormat="1" ht="24.75" customHeight="1" x14ac:dyDescent="0.25">
      <c r="A46" s="190" t="s">
        <v>57</v>
      </c>
      <c r="B46" s="394" t="s">
        <v>173</v>
      </c>
      <c r="C46" s="394"/>
      <c r="D46" s="394"/>
      <c r="E46" s="394"/>
      <c r="F46" s="394"/>
      <c r="G46" s="394"/>
      <c r="H46" s="394"/>
      <c r="I46" s="394"/>
      <c r="J46" s="394"/>
      <c r="K46" s="394"/>
      <c r="L46" s="394"/>
      <c r="M46" s="394"/>
      <c r="N46" s="191"/>
    </row>
    <row r="47" spans="1:16" s="192" customFormat="1" ht="32.25" customHeight="1" x14ac:dyDescent="0.25">
      <c r="A47" s="190"/>
      <c r="B47" s="397" t="s">
        <v>57</v>
      </c>
      <c r="C47" s="397"/>
      <c r="D47" s="397"/>
      <c r="E47" s="397"/>
      <c r="F47" s="397"/>
      <c r="G47" s="397"/>
      <c r="H47" s="397"/>
      <c r="I47" s="397"/>
      <c r="J47" s="397"/>
      <c r="K47" s="397"/>
      <c r="L47" s="397"/>
      <c r="M47" s="397"/>
      <c r="N47" s="199"/>
      <c r="O47" s="199"/>
      <c r="P47" s="199"/>
    </row>
    <row r="48" spans="1:16" s="192" customFormat="1" ht="18.75" x14ac:dyDescent="0.25">
      <c r="A48" s="190"/>
      <c r="B48" s="199"/>
      <c r="C48" s="199"/>
      <c r="D48" s="199"/>
      <c r="E48" s="199"/>
      <c r="F48" s="199"/>
      <c r="G48" s="199"/>
      <c r="H48" s="199"/>
      <c r="I48" s="199"/>
      <c r="J48" s="199"/>
      <c r="K48" s="199"/>
      <c r="L48" s="199"/>
      <c r="M48" s="199"/>
      <c r="N48" s="199"/>
      <c r="O48" s="199"/>
      <c r="P48" s="199"/>
    </row>
    <row r="49" spans="7:14" ht="12.95" customHeight="1" x14ac:dyDescent="0.25">
      <c r="G49" s="180" t="s">
        <v>82</v>
      </c>
      <c r="L49" s="236" t="s">
        <v>146</v>
      </c>
      <c r="M49" s="388" t="s">
        <v>57</v>
      </c>
      <c r="N49" s="388"/>
    </row>
  </sheetData>
  <sheetProtection algorithmName="SHA-512" hashValue="YWiJjmrUta5d6gZlwOJC6YOCS2oP1pKuP+tkuTsFT+9Ue2HGcHx8vmJbWN3gUAHk/p6rmmDv9J5BQEbXSYr/kQ==" saltValue="A4+BtcGhA7rYtfLSs7kQ7w==" spinCount="100000" sheet="1" objects="1" scenarios="1"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9">
    <mergeCell ref="C39:L39"/>
    <mergeCell ref="C35:G35"/>
    <mergeCell ref="J37:K37"/>
    <mergeCell ref="C36:D36"/>
    <mergeCell ref="J36:K36"/>
    <mergeCell ref="C37:D37"/>
    <mergeCell ref="G17:L17"/>
    <mergeCell ref="D23:G23"/>
    <mergeCell ref="D25:F25"/>
    <mergeCell ref="J24:M24"/>
    <mergeCell ref="C38:D38"/>
    <mergeCell ref="D24:F24"/>
    <mergeCell ref="H35:L35"/>
    <mergeCell ref="D26:E26"/>
    <mergeCell ref="C32:L32"/>
    <mergeCell ref="C33:L33"/>
    <mergeCell ref="C34:L34"/>
    <mergeCell ref="H30:I30"/>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B11:M11"/>
    <mergeCell ref="F1:M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s>
  <hyperlinks>
    <hyperlink ref="B45" r:id="rId1"/>
  </hyperlinks>
  <pageMargins left="0.7" right="0.45" top="1.45" bottom="0.25" header="0.55000000000000004" footer="0.3"/>
  <pageSetup scale="73" orientation="portrait" r:id="rId2"/>
  <headerFooter>
    <oddHeader>&amp;C&amp;"Times New Roman,Bold"&amp;20NOTICE OF APPROVED 
UTILITY PRICE RATE ADJUSTMENT</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124"/>
  <sheetViews>
    <sheetView showGridLines="0" tabSelected="1" showWhiteSpace="0" view="pageLayout" zoomScale="80" zoomScaleNormal="100" zoomScaleSheetLayoutView="80" zoomScalePageLayoutView="80" workbookViewId="0">
      <selection activeCell="A64" sqref="A64:XFD86"/>
    </sheetView>
  </sheetViews>
  <sheetFormatPr defaultColWidth="0" defaultRowHeight="15" x14ac:dyDescent="0.25"/>
  <cols>
    <col min="1" max="1" width="6.42578125" style="74" customWidth="1"/>
    <col min="2" max="2" width="10.42578125" style="74" customWidth="1"/>
    <col min="3" max="3" width="4.42578125" style="74" customWidth="1"/>
    <col min="4" max="4" width="10.42578125" style="74" customWidth="1"/>
    <col min="5" max="5" width="17" style="74" customWidth="1"/>
    <col min="6" max="6" width="23.42578125" style="74" customWidth="1"/>
    <col min="7" max="8" width="20.85546875" style="74" customWidth="1"/>
    <col min="9" max="9" width="10.42578125" style="74" customWidth="1"/>
    <col min="10" max="10" width="4.5703125" style="74" customWidth="1"/>
    <col min="11" max="11" width="10.42578125" style="74" customWidth="1"/>
    <col min="12" max="12" width="15.42578125" style="74" customWidth="1"/>
    <col min="13" max="13" width="12" style="74" customWidth="1"/>
    <col min="14" max="14" width="8.42578125" style="74" customWidth="1"/>
    <col min="15" max="15" width="3.28515625" style="74" customWidth="1"/>
    <col min="16" max="20" width="9.28515625" style="74" customWidth="1"/>
    <col min="21" max="16384" width="0" style="74" hidden="1"/>
  </cols>
  <sheetData>
    <row r="1" spans="1:14" s="79" customFormat="1" ht="26.25" customHeight="1" x14ac:dyDescent="0.3">
      <c r="A1" s="80" t="s">
        <v>67</v>
      </c>
      <c r="C1" s="81"/>
      <c r="D1" s="169" t="str">
        <f>IF('Application-p1'!B13="","",'Application-p1'!B13)</f>
        <v xml:space="preserve">  Rankin Park Maintenance &amp; Utilities</v>
      </c>
      <c r="E1" s="169"/>
      <c r="F1" s="169"/>
      <c r="G1" s="169"/>
      <c r="H1" s="169"/>
      <c r="I1" s="114"/>
      <c r="K1" s="82"/>
    </row>
    <row r="2" spans="1:14" s="79" customFormat="1" ht="26.25" customHeight="1" x14ac:dyDescent="0.3">
      <c r="A2" s="80" t="s">
        <v>26</v>
      </c>
      <c r="C2" s="81"/>
      <c r="D2" s="81"/>
      <c r="E2" s="141" t="s">
        <v>1</v>
      </c>
      <c r="F2" s="167" t="str">
        <f>IF('Application-p1'!G4="","",'Application-p1'!G4)</f>
        <v>12228</v>
      </c>
      <c r="G2" s="141" t="s">
        <v>38</v>
      </c>
      <c r="H2" s="167" t="str">
        <f>IF('Application-p1'!G5="","",'Application-p1'!G5)</f>
        <v>20789</v>
      </c>
    </row>
    <row r="3" spans="1:14" s="79" customFormat="1" ht="14.25" customHeight="1" x14ac:dyDescent="0.3">
      <c r="B3" s="80"/>
      <c r="D3" s="81"/>
      <c r="F3" s="7"/>
      <c r="G3" s="7"/>
      <c r="H3" s="100"/>
      <c r="I3" s="7"/>
      <c r="J3" s="8"/>
      <c r="K3" s="8"/>
      <c r="L3" s="100"/>
      <c r="M3" s="100"/>
      <c r="N3" s="7"/>
    </row>
    <row r="4" spans="1:14" ht="22.5" x14ac:dyDescent="0.3">
      <c r="A4" s="414" t="s">
        <v>70</v>
      </c>
      <c r="B4" s="414"/>
      <c r="C4" s="414"/>
      <c r="D4" s="414"/>
      <c r="E4" s="414"/>
      <c r="F4" s="414"/>
      <c r="G4" s="414"/>
      <c r="H4" s="414"/>
      <c r="I4" s="142"/>
      <c r="J4" s="142"/>
      <c r="K4" s="142"/>
      <c r="L4" s="142"/>
    </row>
    <row r="5" spans="1:14" s="78" customFormat="1" ht="5.0999999999999996" customHeight="1" x14ac:dyDescent="0.25"/>
    <row r="6" spans="1:14" s="144" customFormat="1" ht="20.25" customHeight="1" x14ac:dyDescent="0.3">
      <c r="B6" s="115"/>
      <c r="C6" s="146"/>
      <c r="D6" s="336" t="s">
        <v>148</v>
      </c>
      <c r="E6" s="337"/>
      <c r="F6" s="337"/>
      <c r="G6" s="338"/>
    </row>
    <row r="7" spans="1:14" s="145" customFormat="1" ht="16.5" customHeight="1" x14ac:dyDescent="0.25">
      <c r="C7" s="147"/>
      <c r="D7" s="422" t="s">
        <v>63</v>
      </c>
      <c r="E7" s="423"/>
      <c r="F7" s="415" t="s">
        <v>124</v>
      </c>
      <c r="G7" s="415" t="s">
        <v>123</v>
      </c>
    </row>
    <row r="8" spans="1:14" s="145" customFormat="1" ht="37.5" customHeight="1" x14ac:dyDescent="0.25">
      <c r="D8" s="424"/>
      <c r="E8" s="425"/>
      <c r="F8" s="416"/>
      <c r="G8" s="416"/>
    </row>
    <row r="9" spans="1:14" s="220" customFormat="1" ht="20.25" customHeight="1" x14ac:dyDescent="0.25">
      <c r="D9" s="417" t="s">
        <v>56</v>
      </c>
      <c r="E9" s="418"/>
      <c r="F9" s="116">
        <f>'Appl-Calcs-Base Rate Det-p2'!E8</f>
        <v>45.6</v>
      </c>
      <c r="G9" s="116">
        <f>'Appl-Calcs-Base Rate Det-p2'!G8</f>
        <v>46.32</v>
      </c>
    </row>
    <row r="10" spans="1:14" s="220" customFormat="1" ht="20.25" customHeight="1" x14ac:dyDescent="0.25">
      <c r="D10" s="417" t="s">
        <v>83</v>
      </c>
      <c r="E10" s="418"/>
      <c r="F10" s="116">
        <f>'Appl-Calcs-Base Rate Det-p2'!E9</f>
        <v>45.6</v>
      </c>
      <c r="G10" s="116">
        <f>'Appl-Calcs-Base Rate Det-p2'!G9</f>
        <v>46.32</v>
      </c>
    </row>
    <row r="11" spans="1:14" s="220" customFormat="1" ht="20.25" customHeight="1" x14ac:dyDescent="0.25">
      <c r="D11" s="417" t="s">
        <v>32</v>
      </c>
      <c r="E11" s="418"/>
      <c r="F11" s="116">
        <f>'Appl-Calcs-Base Rate Det-p2'!E10</f>
        <v>76</v>
      </c>
      <c r="G11" s="116">
        <f>'Appl-Calcs-Base Rate Det-p2'!G10</f>
        <v>77.19</v>
      </c>
    </row>
    <row r="12" spans="1:14" s="220" customFormat="1" ht="20.25" customHeight="1" x14ac:dyDescent="0.25">
      <c r="D12" s="417" t="s">
        <v>33</v>
      </c>
      <c r="E12" s="418"/>
      <c r="F12" s="116">
        <f>'Appl-Calcs-Base Rate Det-p2'!E11</f>
        <v>152</v>
      </c>
      <c r="G12" s="116">
        <f>'Appl-Calcs-Base Rate Det-p2'!G11</f>
        <v>154.38999999999999</v>
      </c>
    </row>
    <row r="13" spans="1:14" s="220" customFormat="1" ht="21.75" customHeight="1" x14ac:dyDescent="0.25">
      <c r="D13" s="417" t="s">
        <v>84</v>
      </c>
      <c r="E13" s="418"/>
      <c r="F13" s="116">
        <f>'Appl-Calcs-Base Rate Det-p2'!E12</f>
        <v>243.2</v>
      </c>
      <c r="G13" s="116">
        <f>'Appl-Calcs-Base Rate Det-p2'!G12</f>
        <v>247.02</v>
      </c>
    </row>
    <row r="14" spans="1:14" s="220" customFormat="1" ht="21.75" customHeight="1" thickBot="1" x14ac:dyDescent="0.3">
      <c r="D14" s="417" t="s">
        <v>85</v>
      </c>
      <c r="E14" s="418"/>
      <c r="F14" s="116">
        <f>'Appl-Calcs-Base Rate Det-p2'!E13</f>
        <v>456</v>
      </c>
      <c r="G14" s="116">
        <f>'Appl-Calcs-Base Rate Det-p2'!G13</f>
        <v>463.16</v>
      </c>
    </row>
    <row r="15" spans="1:14" s="220" customFormat="1" ht="21.75" hidden="1" customHeight="1" x14ac:dyDescent="0.25">
      <c r="D15" s="417" t="s">
        <v>86</v>
      </c>
      <c r="E15" s="418"/>
      <c r="F15" s="116">
        <f>'Appl-Calcs-Base Rate Det-p2'!E14</f>
        <v>0</v>
      </c>
      <c r="G15" s="116">
        <f>'Appl-Calcs-Base Rate Det-p2'!G14</f>
        <v>0</v>
      </c>
    </row>
    <row r="16" spans="1:14" s="220" customFormat="1" ht="21.75" hidden="1" customHeight="1" x14ac:dyDescent="0.25">
      <c r="D16" s="417" t="s">
        <v>87</v>
      </c>
      <c r="E16" s="418"/>
      <c r="F16" s="116">
        <f>'Appl-Calcs-Base Rate Det-p2'!E15</f>
        <v>0</v>
      </c>
      <c r="G16" s="116">
        <f>'Appl-Calcs-Base Rate Det-p2'!G15</f>
        <v>0</v>
      </c>
    </row>
    <row r="17" spans="1:10" s="220" customFormat="1" ht="21.75" hidden="1" customHeight="1" x14ac:dyDescent="0.25">
      <c r="D17" s="417" t="s">
        <v>110</v>
      </c>
      <c r="E17" s="418"/>
      <c r="F17" s="116">
        <f>'Appl-Calcs-Base Rate Det-p2'!E16</f>
        <v>0</v>
      </c>
      <c r="G17" s="116">
        <f>'Appl-Calcs-Base Rate Det-p2'!G16</f>
        <v>0</v>
      </c>
    </row>
    <row r="18" spans="1:10" s="220" customFormat="1" ht="21.75" hidden="1" customHeight="1" thickBot="1" x14ac:dyDescent="0.3">
      <c r="D18" s="417" t="s">
        <v>88</v>
      </c>
      <c r="E18" s="418"/>
      <c r="F18" s="116">
        <f>'Appl-Calcs-Base Rate Det-p2'!E17</f>
        <v>0</v>
      </c>
      <c r="G18" s="116">
        <f>'Appl-Calcs-Base Rate Det-p2'!G17</f>
        <v>0</v>
      </c>
    </row>
    <row r="19" spans="1:10" s="220" customFormat="1" ht="20.25" customHeight="1" thickBot="1" x14ac:dyDescent="0.3">
      <c r="D19" s="221" t="s">
        <v>35</v>
      </c>
      <c r="E19" s="125" t="str">
        <f>'Appl-Calcs-Base Rate Det-p2'!D18</f>
        <v xml:space="preserve"> </v>
      </c>
      <c r="F19" s="116">
        <f>'Appl-Calcs-Base Rate Det-p2'!E18</f>
        <v>0</v>
      </c>
      <c r="G19" s="116">
        <f>'Appl-Calcs-Base Rate Det-p2'!G18</f>
        <v>0</v>
      </c>
    </row>
    <row r="20" spans="1:10" ht="5.0999999999999996" customHeight="1" x14ac:dyDescent="0.3">
      <c r="A20" s="170"/>
      <c r="B20" s="170"/>
      <c r="C20" s="170"/>
      <c r="D20" s="170"/>
      <c r="E20" s="170"/>
      <c r="F20" s="170"/>
      <c r="G20" s="170"/>
    </row>
    <row r="21" spans="1:10" s="51" customFormat="1" ht="21.75" customHeight="1" x14ac:dyDescent="0.3">
      <c r="D21" s="336" t="s">
        <v>149</v>
      </c>
      <c r="E21" s="337"/>
      <c r="F21" s="337"/>
      <c r="G21" s="338"/>
      <c r="H21" s="115"/>
    </row>
    <row r="22" spans="1:10" s="99" customFormat="1" ht="20.25" customHeight="1" x14ac:dyDescent="0.25">
      <c r="D22" s="436" t="s">
        <v>108</v>
      </c>
      <c r="E22" s="437"/>
      <c r="F22" s="437"/>
      <c r="G22" s="438"/>
      <c r="H22" s="135"/>
    </row>
    <row r="23" spans="1:10" s="99" customFormat="1" ht="38.25" customHeight="1" x14ac:dyDescent="0.25">
      <c r="D23" s="439" t="s">
        <v>111</v>
      </c>
      <c r="E23" s="440"/>
      <c r="F23" s="134" t="s">
        <v>92</v>
      </c>
      <c r="G23" s="133" t="s">
        <v>118</v>
      </c>
      <c r="H23" s="135"/>
    </row>
    <row r="24" spans="1:10" s="206" customFormat="1" ht="38.25" customHeight="1" x14ac:dyDescent="0.25">
      <c r="D24" s="441">
        <v>3</v>
      </c>
      <c r="E24" s="442"/>
      <c r="F24" s="207" t="s">
        <v>168</v>
      </c>
      <c r="G24" s="222">
        <f>'Appl-Calcs-Blk Gal Rate Det-p3'!G10</f>
        <v>3.05</v>
      </c>
      <c r="H24" s="209"/>
    </row>
    <row r="25" spans="1:10" s="99" customFormat="1" ht="5.0999999999999996" customHeight="1" x14ac:dyDescent="0.25">
      <c r="B25" s="110"/>
      <c r="C25" s="110"/>
      <c r="D25" s="110"/>
      <c r="E25" s="110"/>
      <c r="F25" s="135"/>
      <c r="G25" s="135"/>
    </row>
    <row r="26" spans="1:10" s="79" customFormat="1" ht="28.5" hidden="1" customHeight="1" x14ac:dyDescent="0.3">
      <c r="A26" s="339" t="s">
        <v>103</v>
      </c>
      <c r="B26" s="340"/>
      <c r="C26" s="340"/>
      <c r="D26" s="340"/>
      <c r="E26" s="340"/>
      <c r="F26" s="340"/>
      <c r="G26" s="340"/>
      <c r="H26" s="341"/>
    </row>
    <row r="27" spans="1:10" s="113" customFormat="1" ht="62.25" hidden="1" customHeight="1" thickBot="1" x14ac:dyDescent="0.3">
      <c r="A27" s="339" t="s">
        <v>95</v>
      </c>
      <c r="B27" s="419"/>
      <c r="C27" s="420"/>
      <c r="D27" s="419"/>
      <c r="E27" s="421"/>
      <c r="F27" s="138" t="s">
        <v>119</v>
      </c>
      <c r="G27" s="140" t="s">
        <v>92</v>
      </c>
      <c r="H27" s="133" t="s">
        <v>120</v>
      </c>
    </row>
    <row r="28" spans="1:10" s="229" customFormat="1" ht="21.75" hidden="1" customHeight="1" thickBot="1" x14ac:dyDescent="0.3">
      <c r="A28" s="224" t="s">
        <v>61</v>
      </c>
      <c r="B28" s="225" t="str">
        <f>'Appl-Calcs-Blk Gal Rate Det-p3'!B15</f>
        <v xml:space="preserve"> </v>
      </c>
      <c r="C28" s="226" t="s">
        <v>58</v>
      </c>
      <c r="D28" s="225" t="str">
        <f>'Appl-Calcs-Blk Gal Rate Det-p3'!D15</f>
        <v xml:space="preserve"> </v>
      </c>
      <c r="E28" s="227" t="s">
        <v>93</v>
      </c>
      <c r="F28" s="228">
        <f>'Appl-Calcs-Blk Gal Rate Det-p3'!F15</f>
        <v>0</v>
      </c>
      <c r="G28" s="426" t="s">
        <v>174</v>
      </c>
      <c r="H28" s="222">
        <f>'Appl-Calcs-Blk Gal Rate Det-p3'!H15</f>
        <v>0</v>
      </c>
    </row>
    <row r="29" spans="1:10" s="229" customFormat="1" ht="21.75" hidden="1" customHeight="1" thickBot="1" x14ac:dyDescent="0.3">
      <c r="A29" s="230" t="s">
        <v>62</v>
      </c>
      <c r="B29" s="225" t="str">
        <f>'Appl-Calcs-Blk Gal Rate Det-p3'!B16</f>
        <v xml:space="preserve"> </v>
      </c>
      <c r="C29" s="231" t="s">
        <v>58</v>
      </c>
      <c r="D29" s="225" t="str">
        <f>'Appl-Calcs-Blk Gal Rate Det-p3'!D16</f>
        <v xml:space="preserve"> </v>
      </c>
      <c r="E29" s="227" t="s">
        <v>93</v>
      </c>
      <c r="F29" s="228">
        <f>'Appl-Calcs-Blk Gal Rate Det-p3'!F16</f>
        <v>0</v>
      </c>
      <c r="G29" s="427"/>
      <c r="H29" s="222">
        <f t="shared" ref="H29:H32" si="0">ROUND(F29*(1+G29),2)</f>
        <v>0</v>
      </c>
      <c r="I29" s="223"/>
      <c r="J29" s="223"/>
    </row>
    <row r="30" spans="1:10" s="229" customFormat="1" ht="21.75" hidden="1" customHeight="1" thickBot="1" x14ac:dyDescent="0.3">
      <c r="A30" s="224" t="s">
        <v>61</v>
      </c>
      <c r="B30" s="225" t="str">
        <f>'Appl-Calcs-Blk Gal Rate Det-p3'!B17</f>
        <v xml:space="preserve"> </v>
      </c>
      <c r="C30" s="226" t="s">
        <v>58</v>
      </c>
      <c r="D30" s="225" t="str">
        <f>'Appl-Calcs-Blk Gal Rate Det-p3'!D17</f>
        <v xml:space="preserve"> </v>
      </c>
      <c r="E30" s="227" t="s">
        <v>93</v>
      </c>
      <c r="F30" s="228">
        <f>'Appl-Calcs-Blk Gal Rate Det-p3'!F17</f>
        <v>0</v>
      </c>
      <c r="G30" s="427"/>
      <c r="H30" s="222">
        <f t="shared" si="0"/>
        <v>0</v>
      </c>
    </row>
    <row r="31" spans="1:10" s="229" customFormat="1" ht="21.75" hidden="1" customHeight="1" thickBot="1" x14ac:dyDescent="0.3">
      <c r="A31" s="230" t="s">
        <v>62</v>
      </c>
      <c r="B31" s="225" t="str">
        <f>'Appl-Calcs-Blk Gal Rate Det-p3'!B18</f>
        <v xml:space="preserve"> </v>
      </c>
      <c r="C31" s="231" t="s">
        <v>58</v>
      </c>
      <c r="D31" s="225" t="str">
        <f>'Appl-Calcs-Blk Gal Rate Det-p3'!D18</f>
        <v xml:space="preserve"> </v>
      </c>
      <c r="E31" s="227" t="s">
        <v>93</v>
      </c>
      <c r="F31" s="228">
        <f>'Appl-Calcs-Blk Gal Rate Det-p3'!F18</f>
        <v>0</v>
      </c>
      <c r="G31" s="427"/>
      <c r="H31" s="222">
        <f t="shared" si="0"/>
        <v>0</v>
      </c>
      <c r="I31" s="223"/>
      <c r="J31" s="223"/>
    </row>
    <row r="32" spans="1:10" s="229" customFormat="1" ht="19.5" hidden="1" thickBot="1" x14ac:dyDescent="0.3">
      <c r="A32" s="429" t="s">
        <v>105</v>
      </c>
      <c r="B32" s="430"/>
      <c r="C32" s="431"/>
      <c r="D32" s="225" t="str">
        <f>'Appl-Calcs-Blk Gal Rate Det-p3'!D19</f>
        <v xml:space="preserve"> </v>
      </c>
      <c r="E32" s="232" t="s">
        <v>104</v>
      </c>
      <c r="F32" s="228">
        <f>'Appl-Calcs-Blk Gal Rate Det-p3'!F19</f>
        <v>0</v>
      </c>
      <c r="G32" s="428"/>
      <c r="H32" s="222">
        <f t="shared" si="0"/>
        <v>0</v>
      </c>
      <c r="I32" s="223"/>
      <c r="J32" s="223"/>
    </row>
    <row r="33" spans="1:17" s="78" customFormat="1" ht="12" customHeight="1" x14ac:dyDescent="0.25">
      <c r="A33" s="108"/>
      <c r="B33" s="136"/>
      <c r="C33" s="129"/>
      <c r="D33" s="137"/>
      <c r="E33" s="109"/>
      <c r="F33" s="108"/>
      <c r="G33" s="108"/>
      <c r="H33" s="108"/>
      <c r="I33" s="129"/>
      <c r="J33" s="137"/>
      <c r="K33" s="109"/>
      <c r="L33" s="108"/>
      <c r="O33" s="77"/>
      <c r="P33" s="77"/>
      <c r="Q33" s="77"/>
    </row>
    <row r="34" spans="1:17" s="192" customFormat="1" ht="36.75" customHeight="1" x14ac:dyDescent="0.25">
      <c r="A34" s="394" t="s">
        <v>154</v>
      </c>
      <c r="B34" s="443"/>
      <c r="C34" s="443"/>
      <c r="D34" s="443"/>
      <c r="E34" s="443"/>
      <c r="F34" s="443"/>
      <c r="G34" s="443"/>
      <c r="H34" s="443"/>
      <c r="I34" s="191"/>
      <c r="J34" s="191"/>
      <c r="K34" s="191"/>
      <c r="L34" s="191"/>
      <c r="M34" s="191"/>
    </row>
    <row r="35" spans="1:17" s="33" customFormat="1" ht="14.25" customHeight="1" x14ac:dyDescent="0.25">
      <c r="A35" s="400" t="s">
        <v>152</v>
      </c>
      <c r="B35" s="401"/>
      <c r="C35" s="401"/>
      <c r="D35" s="401"/>
      <c r="E35" s="401"/>
      <c r="F35" s="401"/>
      <c r="G35" s="401"/>
      <c r="H35" s="401"/>
      <c r="I35" s="401"/>
      <c r="J35" s="401"/>
      <c r="K35" s="401"/>
      <c r="L35" s="401"/>
    </row>
    <row r="36" spans="1:17" s="33" customFormat="1" ht="14.25" customHeight="1" x14ac:dyDescent="0.25">
      <c r="A36" s="197"/>
      <c r="B36" s="198"/>
      <c r="C36" s="198"/>
      <c r="D36" s="198"/>
      <c r="E36" s="198"/>
      <c r="F36" s="198"/>
      <c r="G36" s="198"/>
      <c r="H36" s="198"/>
      <c r="I36" s="198"/>
      <c r="J36" s="198"/>
      <c r="K36" s="198"/>
      <c r="L36" s="198"/>
    </row>
    <row r="37" spans="1:17" s="33" customFormat="1" ht="14.25" customHeight="1" x14ac:dyDescent="0.25">
      <c r="A37" s="197"/>
      <c r="B37" s="198"/>
      <c r="C37" s="198"/>
      <c r="D37" s="198"/>
      <c r="E37" s="198"/>
      <c r="F37" s="198"/>
      <c r="G37" s="198"/>
      <c r="H37" s="198"/>
      <c r="I37" s="198"/>
      <c r="J37" s="198"/>
      <c r="K37" s="198"/>
      <c r="L37" s="198"/>
    </row>
    <row r="38" spans="1:17" s="33" customFormat="1" ht="14.25" customHeight="1" x14ac:dyDescent="0.25">
      <c r="A38" s="195"/>
      <c r="B38" s="196"/>
      <c r="C38" s="196"/>
      <c r="D38" s="196"/>
      <c r="E38" s="196"/>
      <c r="F38" s="196"/>
      <c r="G38" s="196"/>
      <c r="H38" s="196"/>
      <c r="I38" s="196"/>
      <c r="J38" s="196"/>
      <c r="K38" s="196"/>
      <c r="L38" s="196"/>
    </row>
    <row r="39" spans="1:17" s="78" customFormat="1" ht="15.75" x14ac:dyDescent="0.25">
      <c r="E39" s="432" t="s">
        <v>82</v>
      </c>
      <c r="F39" s="432"/>
      <c r="H39" s="234" t="s">
        <v>144</v>
      </c>
    </row>
    <row r="40" spans="1:17" s="78" customFormat="1" ht="15.75" x14ac:dyDescent="0.25">
      <c r="E40" s="237"/>
      <c r="F40" s="237"/>
      <c r="H40" s="234"/>
    </row>
    <row r="41" spans="1:17" s="78" customFormat="1" ht="15.75" x14ac:dyDescent="0.25">
      <c r="E41" s="237"/>
      <c r="F41" s="237"/>
      <c r="H41" s="234"/>
    </row>
    <row r="42" spans="1:17" s="78" customFormat="1" ht="15.75" x14ac:dyDescent="0.25">
      <c r="E42" s="237"/>
      <c r="F42" s="237"/>
      <c r="H42" s="234"/>
    </row>
    <row r="43" spans="1:17" s="78" customFormat="1" ht="15.75" x14ac:dyDescent="0.25">
      <c r="E43" s="237"/>
      <c r="F43" s="237"/>
      <c r="H43" s="234"/>
    </row>
    <row r="44" spans="1:17" s="78" customFormat="1" ht="15.75" x14ac:dyDescent="0.25">
      <c r="E44" s="237"/>
      <c r="F44" s="237"/>
      <c r="H44" s="234"/>
    </row>
    <row r="45" spans="1:17" s="78" customFormat="1" ht="15.75" x14ac:dyDescent="0.25">
      <c r="E45" s="237"/>
      <c r="F45" s="237"/>
      <c r="H45" s="234"/>
    </row>
    <row r="46" spans="1:17" s="78" customFormat="1" ht="15.75" x14ac:dyDescent="0.25">
      <c r="E46" s="237"/>
      <c r="F46" s="237"/>
      <c r="H46" s="234"/>
    </row>
    <row r="47" spans="1:17" s="78" customFormat="1" ht="15.75" x14ac:dyDescent="0.25">
      <c r="E47" s="237"/>
      <c r="F47" s="237"/>
      <c r="H47" s="234"/>
    </row>
    <row r="48" spans="1:17" s="78" customFormat="1" ht="15.75" x14ac:dyDescent="0.25">
      <c r="E48" s="237"/>
      <c r="F48" s="237"/>
      <c r="H48" s="234"/>
    </row>
    <row r="49" spans="5:8" s="78" customFormat="1" ht="15.75" x14ac:dyDescent="0.25">
      <c r="E49" s="237"/>
      <c r="F49" s="237"/>
      <c r="H49" s="234"/>
    </row>
    <row r="50" spans="5:8" s="78" customFormat="1" ht="15.75" x14ac:dyDescent="0.25">
      <c r="E50" s="237"/>
      <c r="F50" s="237"/>
      <c r="H50" s="234"/>
    </row>
    <row r="51" spans="5:8" s="78" customFormat="1" ht="15.75" x14ac:dyDescent="0.25">
      <c r="E51" s="237"/>
      <c r="F51" s="237"/>
      <c r="H51" s="234"/>
    </row>
    <row r="52" spans="5:8" s="78" customFormat="1" ht="15.75" x14ac:dyDescent="0.25">
      <c r="E52" s="237"/>
      <c r="F52" s="237"/>
      <c r="H52" s="234"/>
    </row>
    <row r="53" spans="5:8" s="78" customFormat="1" ht="15.75" x14ac:dyDescent="0.25">
      <c r="E53" s="237"/>
      <c r="F53" s="237"/>
      <c r="H53" s="234"/>
    </row>
    <row r="54" spans="5:8" s="78" customFormat="1" ht="15.75" x14ac:dyDescent="0.25">
      <c r="E54" s="237"/>
      <c r="F54" s="237"/>
      <c r="H54" s="234"/>
    </row>
    <row r="55" spans="5:8" s="78" customFormat="1" ht="15.75" x14ac:dyDescent="0.25">
      <c r="E55" s="237"/>
      <c r="F55" s="237"/>
      <c r="H55" s="234"/>
    </row>
    <row r="56" spans="5:8" s="78" customFormat="1" ht="15.75" x14ac:dyDescent="0.25">
      <c r="E56" s="237"/>
      <c r="F56" s="237"/>
      <c r="H56" s="234"/>
    </row>
    <row r="57" spans="5:8" s="78" customFormat="1" ht="15.75" x14ac:dyDescent="0.25">
      <c r="E57" s="237"/>
      <c r="F57" s="237"/>
      <c r="H57" s="234"/>
    </row>
    <row r="58" spans="5:8" s="78" customFormat="1" ht="15.75" x14ac:dyDescent="0.25">
      <c r="E58" s="237"/>
      <c r="F58" s="237"/>
      <c r="H58" s="234"/>
    </row>
    <row r="59" spans="5:8" s="78" customFormat="1" ht="15.75" x14ac:dyDescent="0.25">
      <c r="E59" s="237"/>
      <c r="F59" s="237"/>
      <c r="H59" s="234"/>
    </row>
    <row r="60" spans="5:8" s="78" customFormat="1" ht="15.75" x14ac:dyDescent="0.25">
      <c r="E60" s="237"/>
      <c r="F60" s="237"/>
      <c r="H60" s="234"/>
    </row>
    <row r="61" spans="5:8" s="78" customFormat="1" ht="15.75" x14ac:dyDescent="0.25">
      <c r="E61" s="237"/>
      <c r="F61" s="237"/>
      <c r="H61" s="234"/>
    </row>
    <row r="62" spans="5:8" s="78" customFormat="1" ht="15.75" x14ac:dyDescent="0.25">
      <c r="E62" s="237"/>
      <c r="F62" s="237"/>
      <c r="H62" s="234"/>
    </row>
    <row r="63" spans="5:8" s="78" customFormat="1" ht="15.75" x14ac:dyDescent="0.25">
      <c r="E63" s="237"/>
      <c r="F63" s="237"/>
      <c r="H63" s="234"/>
    </row>
    <row r="64" spans="5:8" s="78" customFormat="1" ht="15.75" x14ac:dyDescent="0.25">
      <c r="E64" s="237"/>
      <c r="F64" s="237"/>
      <c r="H64" s="234"/>
    </row>
    <row r="65" spans="5:8" s="78" customFormat="1" ht="15.75" x14ac:dyDescent="0.25">
      <c r="E65" s="237"/>
      <c r="F65" s="237"/>
      <c r="H65" s="234"/>
    </row>
    <row r="66" spans="5:8" s="78" customFormat="1" ht="15.75" x14ac:dyDescent="0.25">
      <c r="E66" s="237"/>
      <c r="F66" s="237"/>
      <c r="H66" s="234"/>
    </row>
    <row r="67" spans="5:8" s="78" customFormat="1" ht="15.75" x14ac:dyDescent="0.25">
      <c r="E67" s="237"/>
      <c r="F67" s="237"/>
      <c r="H67" s="234"/>
    </row>
    <row r="68" spans="5:8" s="78" customFormat="1" ht="15.75" x14ac:dyDescent="0.25">
      <c r="E68" s="237"/>
      <c r="F68" s="237"/>
      <c r="H68" s="234"/>
    </row>
    <row r="69" spans="5:8" s="78" customFormat="1" ht="15.75" x14ac:dyDescent="0.25">
      <c r="E69" s="237"/>
      <c r="F69" s="237"/>
      <c r="H69" s="234"/>
    </row>
    <row r="70" spans="5:8" s="78" customFormat="1" ht="15.75" x14ac:dyDescent="0.25">
      <c r="E70" s="237"/>
      <c r="F70" s="237"/>
      <c r="H70" s="234"/>
    </row>
    <row r="71" spans="5:8" s="78" customFormat="1" ht="15.75" x14ac:dyDescent="0.25">
      <c r="E71" s="237"/>
      <c r="F71" s="237"/>
      <c r="H71" s="234"/>
    </row>
    <row r="72" spans="5:8" s="78" customFormat="1" ht="15.75" x14ac:dyDescent="0.25">
      <c r="E72" s="237"/>
      <c r="F72" s="237"/>
      <c r="H72" s="234"/>
    </row>
    <row r="73" spans="5:8" s="78" customFormat="1" ht="15.75" x14ac:dyDescent="0.25">
      <c r="E73" s="237"/>
      <c r="F73" s="237"/>
      <c r="H73" s="234"/>
    </row>
    <row r="74" spans="5:8" s="78" customFormat="1" ht="15.75" x14ac:dyDescent="0.25">
      <c r="E74" s="237"/>
      <c r="F74" s="237"/>
      <c r="H74" s="234"/>
    </row>
    <row r="75" spans="5:8" s="78" customFormat="1" ht="15.75" x14ac:dyDescent="0.25">
      <c r="E75" s="237"/>
      <c r="F75" s="237"/>
      <c r="H75" s="234"/>
    </row>
    <row r="76" spans="5:8" s="78" customFormat="1" ht="15.75" x14ac:dyDescent="0.25">
      <c r="E76" s="237"/>
      <c r="F76" s="237"/>
      <c r="H76" s="234"/>
    </row>
    <row r="77" spans="5:8" s="78" customFormat="1" ht="15.75" x14ac:dyDescent="0.25">
      <c r="E77" s="237"/>
      <c r="F77" s="237"/>
      <c r="H77" s="234"/>
    </row>
    <row r="78" spans="5:8" s="78" customFormat="1" ht="15.75" x14ac:dyDescent="0.25">
      <c r="E78" s="237"/>
      <c r="F78" s="237"/>
      <c r="H78" s="234"/>
    </row>
    <row r="79" spans="5:8" s="78" customFormat="1" ht="15.75" x14ac:dyDescent="0.25">
      <c r="E79" s="237"/>
      <c r="F79" s="237"/>
      <c r="H79" s="234"/>
    </row>
    <row r="80" spans="5:8" s="78" customFormat="1" ht="15.75" x14ac:dyDescent="0.25">
      <c r="E80" s="237"/>
      <c r="F80" s="237"/>
      <c r="H80" s="234"/>
    </row>
    <row r="81" spans="1:12" s="78" customFormat="1" ht="15.75" x14ac:dyDescent="0.25">
      <c r="E81" s="237"/>
      <c r="F81" s="237"/>
      <c r="H81" s="234"/>
    </row>
    <row r="82" spans="1:12" s="78" customFormat="1" ht="15.75" x14ac:dyDescent="0.25">
      <c r="E82" s="237"/>
      <c r="F82" s="237"/>
      <c r="H82" s="234"/>
    </row>
    <row r="83" spans="1:12" s="78" customFormat="1" ht="15.75" x14ac:dyDescent="0.25">
      <c r="E83" s="237"/>
      <c r="F83" s="237"/>
      <c r="H83" s="234"/>
    </row>
    <row r="84" spans="1:12" s="78" customFormat="1" ht="15.75" x14ac:dyDescent="0.25">
      <c r="E84" s="237"/>
      <c r="F84" s="237"/>
      <c r="H84" s="234"/>
    </row>
    <row r="85" spans="1:12" s="78" customFormat="1" ht="15.75" x14ac:dyDescent="0.25">
      <c r="E85" s="237"/>
      <c r="F85" s="237"/>
      <c r="H85" s="234"/>
    </row>
    <row r="86" spans="1:12" s="78" customFormat="1" ht="15.75" x14ac:dyDescent="0.25">
      <c r="E86" s="237"/>
      <c r="F86" s="237"/>
      <c r="H86" s="234"/>
    </row>
    <row r="87" spans="1:12" s="79" customFormat="1" ht="27.75" customHeight="1" x14ac:dyDescent="0.3">
      <c r="A87" s="80" t="s">
        <v>67</v>
      </c>
      <c r="C87" s="81"/>
      <c r="D87" s="374" t="str">
        <f>'Application-p1'!B13</f>
        <v xml:space="preserve">  Rankin Park Maintenance &amp; Utilities</v>
      </c>
      <c r="E87" s="374"/>
      <c r="F87" s="374"/>
      <c r="G87" s="374"/>
      <c r="H87" s="374"/>
      <c r="I87" s="114"/>
      <c r="K87" s="82"/>
    </row>
    <row r="88" spans="1:12" s="79" customFormat="1" ht="27.75" customHeight="1" x14ac:dyDescent="0.3">
      <c r="A88" s="80" t="s">
        <v>26</v>
      </c>
      <c r="C88" s="81"/>
      <c r="D88" s="81"/>
      <c r="E88" s="141" t="s">
        <v>1</v>
      </c>
      <c r="F88" s="130" t="str">
        <f>'Application-p1'!G4</f>
        <v>12228</v>
      </c>
      <c r="G88" s="141" t="s">
        <v>38</v>
      </c>
      <c r="H88" s="130" t="str">
        <f>'Application-p1'!G5</f>
        <v>20789</v>
      </c>
    </row>
    <row r="89" spans="1:12" s="79" customFormat="1" ht="14.25" customHeight="1" x14ac:dyDescent="0.3">
      <c r="A89" s="80"/>
      <c r="C89" s="81"/>
      <c r="D89" s="81"/>
      <c r="E89" s="139"/>
      <c r="F89" s="114"/>
      <c r="G89" s="139"/>
      <c r="H89" s="114"/>
    </row>
    <row r="90" spans="1:12" ht="22.5" x14ac:dyDescent="0.3">
      <c r="A90" s="414" t="s">
        <v>69</v>
      </c>
      <c r="B90" s="414"/>
      <c r="C90" s="414"/>
      <c r="D90" s="414"/>
      <c r="E90" s="414"/>
      <c r="F90" s="414"/>
      <c r="G90" s="414"/>
      <c r="H90" s="414"/>
      <c r="I90" s="142"/>
      <c r="J90" s="142"/>
      <c r="K90" s="142"/>
      <c r="L90" s="142"/>
    </row>
    <row r="91" spans="1:12" ht="7.5" customHeight="1" x14ac:dyDescent="0.3">
      <c r="A91" s="170"/>
      <c r="B91" s="170"/>
      <c r="C91" s="170"/>
      <c r="D91" s="170"/>
      <c r="E91" s="170"/>
      <c r="F91" s="170"/>
      <c r="G91" s="170"/>
      <c r="H91" s="170"/>
      <c r="I91" s="170"/>
      <c r="J91" s="142"/>
      <c r="K91" s="142"/>
      <c r="L91" s="142"/>
    </row>
    <row r="92" spans="1:12" s="144" customFormat="1" ht="20.25" customHeight="1" x14ac:dyDescent="0.3">
      <c r="B92" s="115"/>
      <c r="C92" s="146"/>
      <c r="D92" s="336" t="s">
        <v>148</v>
      </c>
      <c r="E92" s="337"/>
      <c r="F92" s="337"/>
      <c r="G92" s="338"/>
    </row>
    <row r="93" spans="1:12" s="145" customFormat="1" ht="36.75" customHeight="1" x14ac:dyDescent="0.25">
      <c r="C93" s="147"/>
      <c r="D93" s="422" t="s">
        <v>63</v>
      </c>
      <c r="E93" s="423"/>
      <c r="F93" s="415" t="s">
        <v>124</v>
      </c>
      <c r="G93" s="415" t="s">
        <v>123</v>
      </c>
    </row>
    <row r="94" spans="1:12" s="145" customFormat="1" ht="16.5" customHeight="1" x14ac:dyDescent="0.25">
      <c r="D94" s="424"/>
      <c r="E94" s="425"/>
      <c r="F94" s="416"/>
      <c r="G94" s="416"/>
    </row>
    <row r="95" spans="1:12" s="220" customFormat="1" ht="20.25" customHeight="1" x14ac:dyDescent="0.25">
      <c r="D95" s="417" t="s">
        <v>56</v>
      </c>
      <c r="E95" s="418"/>
      <c r="F95" s="116">
        <f>'Appl-Calcs-Base Rate Det-p2'!E23</f>
        <v>37.1</v>
      </c>
      <c r="G95" s="116">
        <f>'Appl-Calcs-Base Rate Det-p2'!G23</f>
        <v>37.68</v>
      </c>
    </row>
    <row r="96" spans="1:12" s="220" customFormat="1" ht="20.25" customHeight="1" x14ac:dyDescent="0.25">
      <c r="D96" s="417" t="s">
        <v>83</v>
      </c>
      <c r="E96" s="418"/>
      <c r="F96" s="116">
        <f>'Appl-Calcs-Base Rate Det-p2'!E24</f>
        <v>37.1</v>
      </c>
      <c r="G96" s="116">
        <f>'Appl-Calcs-Base Rate Det-p2'!G24</f>
        <v>37.68</v>
      </c>
    </row>
    <row r="97" spans="1:8" s="220" customFormat="1" ht="20.25" customHeight="1" x14ac:dyDescent="0.25">
      <c r="D97" s="417" t="s">
        <v>32</v>
      </c>
      <c r="E97" s="418"/>
      <c r="F97" s="116">
        <f>'Appl-Calcs-Base Rate Det-p2'!E25</f>
        <v>61.83</v>
      </c>
      <c r="G97" s="116">
        <f>'Appl-Calcs-Base Rate Det-p2'!G25</f>
        <v>62.8</v>
      </c>
    </row>
    <row r="98" spans="1:8" s="220" customFormat="1" ht="20.25" customHeight="1" x14ac:dyDescent="0.25">
      <c r="D98" s="417" t="s">
        <v>33</v>
      </c>
      <c r="E98" s="418"/>
      <c r="F98" s="116">
        <f>'Appl-Calcs-Base Rate Det-p2'!E26</f>
        <v>123.65</v>
      </c>
      <c r="G98" s="116">
        <f>'Appl-Calcs-Base Rate Det-p2'!G26</f>
        <v>125.59</v>
      </c>
    </row>
    <row r="99" spans="1:8" s="220" customFormat="1" ht="21.75" customHeight="1" x14ac:dyDescent="0.25">
      <c r="D99" s="417" t="s">
        <v>84</v>
      </c>
      <c r="E99" s="418"/>
      <c r="F99" s="116">
        <f>'Appl-Calcs-Base Rate Det-p2'!E27</f>
        <v>197.84</v>
      </c>
      <c r="G99" s="116">
        <f>'Appl-Calcs-Base Rate Det-p2'!G27</f>
        <v>200.95</v>
      </c>
    </row>
    <row r="100" spans="1:8" s="220" customFormat="1" ht="21.75" customHeight="1" thickBot="1" x14ac:dyDescent="0.3">
      <c r="D100" s="417" t="s">
        <v>85</v>
      </c>
      <c r="E100" s="418"/>
      <c r="F100" s="116">
        <f>'Appl-Calcs-Base Rate Det-p2'!E28</f>
        <v>370.95</v>
      </c>
      <c r="G100" s="116">
        <f>'Appl-Calcs-Base Rate Det-p2'!G28</f>
        <v>376.77</v>
      </c>
    </row>
    <row r="101" spans="1:8" s="220" customFormat="1" ht="21.75" hidden="1" customHeight="1" x14ac:dyDescent="0.25">
      <c r="D101" s="417" t="s">
        <v>86</v>
      </c>
      <c r="E101" s="418"/>
      <c r="F101" s="116">
        <f>'Appl-Calcs-Base Rate Det-p2'!E29</f>
        <v>0</v>
      </c>
      <c r="G101" s="116">
        <f>'Appl-Calcs-Base Rate Det-p2'!G29</f>
        <v>0</v>
      </c>
    </row>
    <row r="102" spans="1:8" s="220" customFormat="1" ht="21.75" hidden="1" customHeight="1" x14ac:dyDescent="0.25">
      <c r="D102" s="417" t="s">
        <v>87</v>
      </c>
      <c r="E102" s="418"/>
      <c r="F102" s="116">
        <f>'Appl-Calcs-Base Rate Det-p2'!E30</f>
        <v>0</v>
      </c>
      <c r="G102" s="116">
        <f>'Appl-Calcs-Base Rate Det-p2'!G30</f>
        <v>0</v>
      </c>
    </row>
    <row r="103" spans="1:8" s="220" customFormat="1" ht="21.75" hidden="1" customHeight="1" x14ac:dyDescent="0.25">
      <c r="D103" s="417" t="s">
        <v>110</v>
      </c>
      <c r="E103" s="418"/>
      <c r="F103" s="116">
        <f>'Appl-Calcs-Base Rate Det-p2'!E31</f>
        <v>0</v>
      </c>
      <c r="G103" s="116">
        <f>'Appl-Calcs-Base Rate Det-p2'!G31</f>
        <v>0</v>
      </c>
    </row>
    <row r="104" spans="1:8" s="220" customFormat="1" ht="21.75" hidden="1" customHeight="1" thickBot="1" x14ac:dyDescent="0.3">
      <c r="D104" s="417" t="s">
        <v>88</v>
      </c>
      <c r="E104" s="418"/>
      <c r="F104" s="116">
        <f>'Appl-Calcs-Base Rate Det-p2'!E32</f>
        <v>0</v>
      </c>
      <c r="G104" s="116">
        <f>'Appl-Calcs-Base Rate Det-p2'!G32</f>
        <v>0</v>
      </c>
    </row>
    <row r="105" spans="1:8" s="220" customFormat="1" ht="20.25" customHeight="1" thickBot="1" x14ac:dyDescent="0.3">
      <c r="D105" s="221" t="s">
        <v>35</v>
      </c>
      <c r="E105" s="125" t="str">
        <f>'Appl-Calcs-Base Rate Det-p2'!D33</f>
        <v xml:space="preserve"> </v>
      </c>
      <c r="F105" s="116">
        <f>'Appl-Calcs-Base Rate Det-p2'!E33</f>
        <v>0</v>
      </c>
      <c r="G105" s="116">
        <f>'Appl-Calcs-Base Rate Det-p2'!G33</f>
        <v>0</v>
      </c>
    </row>
    <row r="106" spans="1:8" ht="7.5" customHeight="1" x14ac:dyDescent="0.3">
      <c r="A106" s="170"/>
      <c r="B106" s="170"/>
      <c r="C106" s="170"/>
      <c r="D106" s="170"/>
      <c r="E106" s="170"/>
      <c r="F106" s="170"/>
      <c r="G106" s="170"/>
    </row>
    <row r="107" spans="1:8" s="51" customFormat="1" ht="21.75" customHeight="1" x14ac:dyDescent="0.3">
      <c r="D107" s="433" t="s">
        <v>175</v>
      </c>
      <c r="E107" s="434"/>
      <c r="F107" s="434"/>
      <c r="G107" s="435"/>
      <c r="H107" s="115"/>
    </row>
    <row r="108" spans="1:8" s="99" customFormat="1" ht="24.75" customHeight="1" x14ac:dyDescent="0.25">
      <c r="D108" s="436" t="s">
        <v>108</v>
      </c>
      <c r="E108" s="437"/>
      <c r="F108" s="437"/>
      <c r="G108" s="438"/>
      <c r="H108" s="135"/>
    </row>
    <row r="109" spans="1:8" s="99" customFormat="1" ht="39.75" customHeight="1" x14ac:dyDescent="0.25">
      <c r="D109" s="439" t="s">
        <v>111</v>
      </c>
      <c r="E109" s="440"/>
      <c r="F109" s="134" t="s">
        <v>92</v>
      </c>
      <c r="G109" s="133" t="s">
        <v>118</v>
      </c>
      <c r="H109" s="135"/>
    </row>
    <row r="110" spans="1:8" s="78" customFormat="1" ht="39" customHeight="1" x14ac:dyDescent="0.25">
      <c r="D110" s="441">
        <f>'Appl-Calcs-Blk Gal Rate Det-p3'!D27:E27</f>
        <v>3</v>
      </c>
      <c r="E110" s="442"/>
      <c r="F110" s="207" t="s">
        <v>168</v>
      </c>
      <c r="G110" s="222">
        <f>'Appl-Calcs-Blk Gal Rate Det-p3'!G27</f>
        <v>3.05</v>
      </c>
      <c r="H110" s="143"/>
    </row>
    <row r="111" spans="1:8" s="99" customFormat="1" ht="8.25" customHeight="1" x14ac:dyDescent="0.25">
      <c r="B111" s="110"/>
      <c r="C111" s="110"/>
      <c r="D111" s="110"/>
      <c r="E111" s="110"/>
      <c r="F111" s="135"/>
      <c r="G111" s="135"/>
    </row>
    <row r="112" spans="1:8" s="79" customFormat="1" ht="28.5" hidden="1" customHeight="1" x14ac:dyDescent="0.3">
      <c r="A112" s="339" t="s">
        <v>103</v>
      </c>
      <c r="B112" s="340"/>
      <c r="C112" s="340"/>
      <c r="D112" s="340"/>
      <c r="E112" s="340"/>
      <c r="F112" s="340"/>
      <c r="G112" s="340"/>
      <c r="H112" s="341"/>
    </row>
    <row r="113" spans="1:17" s="113" customFormat="1" ht="55.5" hidden="1" customHeight="1" thickBot="1" x14ac:dyDescent="0.3">
      <c r="A113" s="339" t="s">
        <v>95</v>
      </c>
      <c r="B113" s="419"/>
      <c r="C113" s="420"/>
      <c r="D113" s="419"/>
      <c r="E113" s="421"/>
      <c r="F113" s="138" t="s">
        <v>119</v>
      </c>
      <c r="G113" s="140" t="s">
        <v>92</v>
      </c>
      <c r="H113" s="133" t="s">
        <v>120</v>
      </c>
    </row>
    <row r="114" spans="1:17" s="229" customFormat="1" ht="21.75" hidden="1" customHeight="1" thickBot="1" x14ac:dyDescent="0.3">
      <c r="A114" s="224" t="s">
        <v>61</v>
      </c>
      <c r="B114" s="225" t="str">
        <f>'Appl-Calcs-Blk Gal Rate Det-p3'!B32</f>
        <v xml:space="preserve"> </v>
      </c>
      <c r="C114" s="226" t="s">
        <v>58</v>
      </c>
      <c r="D114" s="225" t="str">
        <f>'Appl-Calcs-Blk Gal Rate Det-p3'!D32</f>
        <v xml:space="preserve"> </v>
      </c>
      <c r="E114" s="227" t="s">
        <v>93</v>
      </c>
      <c r="F114" s="228">
        <f>'Appl-Calcs-Blk Gal Rate Det-p3'!F32</f>
        <v>0</v>
      </c>
      <c r="G114" s="426" t="s">
        <v>174</v>
      </c>
      <c r="H114" s="222">
        <f>'Appl-Calcs-Blk Gal Rate Det-p3'!H32</f>
        <v>0</v>
      </c>
    </row>
    <row r="115" spans="1:17" s="229" customFormat="1" ht="21.75" hidden="1" customHeight="1" thickBot="1" x14ac:dyDescent="0.3">
      <c r="A115" s="230" t="s">
        <v>62</v>
      </c>
      <c r="B115" s="225" t="str">
        <f>'Appl-Calcs-Blk Gal Rate Det-p3'!B33</f>
        <v xml:space="preserve"> </v>
      </c>
      <c r="C115" s="231" t="s">
        <v>58</v>
      </c>
      <c r="D115" s="225" t="str">
        <f>'Appl-Calcs-Blk Gal Rate Det-p3'!D33</f>
        <v xml:space="preserve"> </v>
      </c>
      <c r="E115" s="227" t="s">
        <v>93</v>
      </c>
      <c r="F115" s="228">
        <f>'Appl-Calcs-Blk Gal Rate Det-p3'!F33</f>
        <v>0</v>
      </c>
      <c r="G115" s="427"/>
      <c r="H115" s="222">
        <f>'Appl-Calcs-Blk Gal Rate Det-p3'!H33</f>
        <v>0</v>
      </c>
      <c r="I115" s="223"/>
      <c r="J115" s="223"/>
    </row>
    <row r="116" spans="1:17" s="229" customFormat="1" ht="21.75" hidden="1" customHeight="1" thickBot="1" x14ac:dyDescent="0.3">
      <c r="A116" s="224" t="s">
        <v>61</v>
      </c>
      <c r="B116" s="225" t="str">
        <f>'Appl-Calcs-Blk Gal Rate Det-p3'!B34</f>
        <v xml:space="preserve"> </v>
      </c>
      <c r="C116" s="226" t="s">
        <v>58</v>
      </c>
      <c r="D116" s="225" t="str">
        <f>'Appl-Calcs-Blk Gal Rate Det-p3'!D34</f>
        <v xml:space="preserve"> </v>
      </c>
      <c r="E116" s="227" t="s">
        <v>93</v>
      </c>
      <c r="F116" s="228">
        <f>'Appl-Calcs-Blk Gal Rate Det-p3'!F34</f>
        <v>0</v>
      </c>
      <c r="G116" s="427"/>
      <c r="H116" s="222">
        <f>'Appl-Calcs-Blk Gal Rate Det-p3'!H34</f>
        <v>0</v>
      </c>
    </row>
    <row r="117" spans="1:17" s="229" customFormat="1" ht="21.75" hidden="1" customHeight="1" thickBot="1" x14ac:dyDescent="0.3">
      <c r="A117" s="230" t="s">
        <v>62</v>
      </c>
      <c r="B117" s="225" t="str">
        <f>'Appl-Calcs-Blk Gal Rate Det-p3'!B35</f>
        <v xml:space="preserve">  </v>
      </c>
      <c r="C117" s="231" t="s">
        <v>58</v>
      </c>
      <c r="D117" s="225" t="str">
        <f>'Appl-Calcs-Blk Gal Rate Det-p3'!D35</f>
        <v xml:space="preserve"> </v>
      </c>
      <c r="E117" s="227" t="s">
        <v>93</v>
      </c>
      <c r="F117" s="228">
        <f>'Appl-Calcs-Blk Gal Rate Det-p3'!F35</f>
        <v>0</v>
      </c>
      <c r="G117" s="427"/>
      <c r="H117" s="222">
        <f>'Appl-Calcs-Blk Gal Rate Det-p3'!H35</f>
        <v>0</v>
      </c>
      <c r="I117" s="223"/>
      <c r="J117" s="223"/>
    </row>
    <row r="118" spans="1:17" s="229" customFormat="1" ht="19.5" hidden="1" thickBot="1" x14ac:dyDescent="0.3">
      <c r="A118" s="429" t="s">
        <v>105</v>
      </c>
      <c r="B118" s="430"/>
      <c r="C118" s="431"/>
      <c r="D118" s="225" t="str">
        <f>'Appl-Calcs-Blk Gal Rate Det-p3'!D36</f>
        <v xml:space="preserve"> </v>
      </c>
      <c r="E118" s="232" t="s">
        <v>104</v>
      </c>
      <c r="F118" s="228">
        <f>'Appl-Calcs-Blk Gal Rate Det-p3'!F36</f>
        <v>0</v>
      </c>
      <c r="G118" s="428"/>
      <c r="H118" s="222">
        <f>'Appl-Calcs-Blk Gal Rate Det-p3'!H36</f>
        <v>0</v>
      </c>
      <c r="I118" s="223"/>
      <c r="J118" s="223"/>
    </row>
    <row r="119" spans="1:17" s="78" customFormat="1" ht="9.75" customHeight="1" x14ac:dyDescent="0.25">
      <c r="A119" s="108"/>
      <c r="B119" s="136"/>
      <c r="C119" s="129"/>
      <c r="D119" s="137"/>
      <c r="E119" s="109"/>
      <c r="F119" s="108"/>
      <c r="G119" s="108"/>
      <c r="H119" s="108"/>
      <c r="I119" s="129"/>
      <c r="J119" s="137"/>
      <c r="K119" s="109"/>
      <c r="L119" s="108"/>
      <c r="O119" s="77"/>
      <c r="P119" s="77"/>
      <c r="Q119" s="77"/>
    </row>
    <row r="120" spans="1:17" s="192" customFormat="1" ht="36.75" customHeight="1" x14ac:dyDescent="0.25">
      <c r="A120" s="394" t="s">
        <v>154</v>
      </c>
      <c r="B120" s="443"/>
      <c r="C120" s="443"/>
      <c r="D120" s="443"/>
      <c r="E120" s="443"/>
      <c r="F120" s="443"/>
      <c r="G120" s="443"/>
      <c r="H120" s="443"/>
      <c r="I120" s="191"/>
      <c r="J120" s="191"/>
      <c r="K120" s="191"/>
      <c r="L120" s="191"/>
      <c r="M120" s="191"/>
    </row>
    <row r="121" spans="1:17" s="33" customFormat="1" ht="14.25" customHeight="1" x14ac:dyDescent="0.25">
      <c r="A121" s="400" t="s">
        <v>152</v>
      </c>
      <c r="B121" s="401"/>
      <c r="C121" s="401"/>
      <c r="D121" s="401"/>
      <c r="E121" s="401"/>
      <c r="F121" s="401"/>
      <c r="G121" s="401"/>
      <c r="H121" s="401"/>
      <c r="I121" s="401"/>
      <c r="J121" s="401"/>
      <c r="K121" s="401"/>
      <c r="L121" s="401"/>
    </row>
    <row r="122" spans="1:17" s="192" customFormat="1" ht="32.25" customHeight="1" x14ac:dyDescent="0.25">
      <c r="A122" s="444" t="s">
        <v>57</v>
      </c>
      <c r="B122" s="444"/>
      <c r="C122" s="444"/>
      <c r="D122" s="444"/>
      <c r="E122" s="444"/>
      <c r="F122" s="444"/>
      <c r="G122" s="444"/>
      <c r="H122" s="444"/>
      <c r="I122" s="200"/>
      <c r="J122" s="200"/>
      <c r="K122" s="200"/>
      <c r="L122" s="200"/>
      <c r="M122" s="200"/>
      <c r="N122" s="199"/>
      <c r="O122" s="199"/>
      <c r="P122" s="199"/>
    </row>
    <row r="123" spans="1:17" s="33" customFormat="1" ht="14.25" customHeight="1" x14ac:dyDescent="0.25">
      <c r="A123" s="195"/>
      <c r="B123" s="196"/>
      <c r="C123" s="196"/>
      <c r="D123" s="196"/>
      <c r="E123" s="196"/>
      <c r="F123" s="196"/>
      <c r="G123" s="196"/>
      <c r="H123" s="196"/>
      <c r="I123" s="196"/>
      <c r="J123" s="196"/>
      <c r="K123" s="196"/>
      <c r="L123" s="196"/>
    </row>
    <row r="124" spans="1:17" s="78" customFormat="1" ht="15.75" x14ac:dyDescent="0.25">
      <c r="E124" s="432" t="s">
        <v>82</v>
      </c>
      <c r="F124" s="432"/>
      <c r="H124" s="235" t="s">
        <v>143</v>
      </c>
    </row>
  </sheetData>
  <sheetProtection algorithmName="SHA-512" hashValue="Pkiu+IQ99lTAC8OLLn5Kdbgq7abBSA0CFWJofE/pEsads/bz8XZ5aJ/XTgq2HGLsWFMCmsusFFjdhImATHgxDg==" saltValue="xHPFhcLeS669BRSjvnXDOQ==" spinCount="100000" sheet="1" objects="1" scenarios="1" formatRows="0" insertRows="0"/>
  <mergeCells count="54">
    <mergeCell ref="A35:L35"/>
    <mergeCell ref="A121:L121"/>
    <mergeCell ref="A120:H120"/>
    <mergeCell ref="A34:H34"/>
    <mergeCell ref="E124:F124"/>
    <mergeCell ref="G114:G118"/>
    <mergeCell ref="A122:H122"/>
    <mergeCell ref="A118:C118"/>
    <mergeCell ref="D101:E101"/>
    <mergeCell ref="D102:E102"/>
    <mergeCell ref="D104:E104"/>
    <mergeCell ref="A90:H90"/>
    <mergeCell ref="D109:E109"/>
    <mergeCell ref="D110:E110"/>
    <mergeCell ref="A112:H112"/>
    <mergeCell ref="A113:E113"/>
    <mergeCell ref="D103:E103"/>
    <mergeCell ref="D107:G107"/>
    <mergeCell ref="D108:G108"/>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98:E98"/>
    <mergeCell ref="D99:E99"/>
    <mergeCell ref="D100:E100"/>
    <mergeCell ref="D95:E95"/>
    <mergeCell ref="D96:E96"/>
    <mergeCell ref="D97:E97"/>
    <mergeCell ref="D92:G92"/>
    <mergeCell ref="D93:E94"/>
    <mergeCell ref="F93:F94"/>
    <mergeCell ref="G93:G94"/>
    <mergeCell ref="D87:H87"/>
    <mergeCell ref="G28:G32"/>
    <mergeCell ref="A32:C32"/>
    <mergeCell ref="E39:F39"/>
    <mergeCell ref="D6:G6"/>
    <mergeCell ref="A4:H4"/>
    <mergeCell ref="F7:F8"/>
    <mergeCell ref="D11:E11"/>
    <mergeCell ref="D12:E12"/>
    <mergeCell ref="G7:G8"/>
  </mergeCells>
  <hyperlinks>
    <hyperlink ref="A35" r:id="rId1"/>
    <hyperlink ref="A121" r:id="rId2"/>
  </hyperlinks>
  <pageMargins left="0.7" right="0.45" top="1.45" bottom="0.25" header="0.55000000000000004" footer="0.3"/>
  <pageSetup scale="73" fitToHeight="2" orientation="portrait" r:id="rId3"/>
  <headerFooter>
    <oddHeader>&amp;C&amp;"Times New Roman,Bold"&amp;20NOTICE OF APPROVED 
UTILITY PRICE RATE ADJUSTMENT</oddHeader>
  </headerFooter>
  <rowBreaks count="2" manualBreakCount="2">
    <brk id="86" max="16383" man="1"/>
    <brk id="108" max="16383"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Appl-Calcs-Base Rate Det-p2</vt:lpstr>
      <vt:lpstr>Appl-Calcs-Blk Gal Rate Det-p3</vt:lpstr>
      <vt:lpstr>Notice-p1</vt:lpstr>
      <vt:lpstr>Notice-Base Rate Dets-pp2-3</vt:lpstr>
      <vt:lpstr>'Appl-Calcs-Base Rate Det-p2'!Print_Area</vt:lpstr>
      <vt:lpstr>'Appl-Calcs-Blk Gal Rate Det-p3'!Print_Area</vt:lpstr>
      <vt:lpstr>'Application-p1'!Print_Area</vt:lpstr>
      <vt:lpstr>'General Instructions'!Print_Area</vt:lpstr>
      <vt:lpstr>'Notice-Base Rate Dets-pp2-3'!Print_Area</vt:lpstr>
      <vt:lpstr>'Notice-p1'!Print_Area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Kohl, Janie</dc:creator>
  <cp:lastModifiedBy>Lori</cp:lastModifiedBy>
  <cp:lastPrinted>2017-10-19T17:24:42Z</cp:lastPrinted>
  <dcterms:created xsi:type="dcterms:W3CDTF">2015-01-06T01:43:44Z</dcterms:created>
  <dcterms:modified xsi:type="dcterms:W3CDTF">2017-10-19T17:25:45Z</dcterms:modified>
</cp:coreProperties>
</file>